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5330" windowHeight="6030" tabRatio="899"/>
  </bookViews>
  <sheets>
    <sheet name="REKAP SKUPNA" sheetId="1" r:id="rId1"/>
    <sheet name="Popis" sheetId="60" r:id="rId2"/>
  </sheets>
  <definedNames>
    <definedName name="_xlnm.Print_Area" localSheetId="1">Popis!$A$1:$G$125</definedName>
    <definedName name="_xlnm.Print_Area" localSheetId="0">'REKAP SKUPNA'!$A$1:$M$134</definedName>
  </definedNames>
  <calcPr calcId="152511"/>
</workbook>
</file>

<file path=xl/calcChain.xml><?xml version="1.0" encoding="utf-8"?>
<calcChain xmlns="http://schemas.openxmlformats.org/spreadsheetml/2006/main">
  <c r="G118" i="60" l="1"/>
  <c r="G114" i="60"/>
  <c r="G111" i="60"/>
  <c r="G107" i="60"/>
  <c r="G103" i="60"/>
  <c r="G100" i="60"/>
  <c r="G97" i="60"/>
  <c r="G94" i="60"/>
  <c r="G90" i="60"/>
  <c r="G86" i="60"/>
  <c r="G83" i="60"/>
  <c r="G79" i="60"/>
  <c r="G75" i="60"/>
  <c r="G70" i="60"/>
  <c r="G67" i="60"/>
  <c r="G64" i="60"/>
  <c r="G60" i="60"/>
  <c r="G56" i="60"/>
  <c r="G53" i="60"/>
  <c r="G50" i="60" l="1"/>
  <c r="G121" i="60" l="1"/>
  <c r="G124" i="60" s="1"/>
  <c r="I23" i="1" s="1"/>
  <c r="I29" i="1" s="1"/>
  <c r="I31" i="1" s="1"/>
</calcChain>
</file>

<file path=xl/sharedStrings.xml><?xml version="1.0" encoding="utf-8"?>
<sst xmlns="http://schemas.openxmlformats.org/spreadsheetml/2006/main" count="271" uniqueCount="203">
  <si>
    <t>Objekt:</t>
  </si>
  <si>
    <t>Investitor:</t>
  </si>
  <si>
    <t>SKUPNA REKAPITULACIJA</t>
  </si>
  <si>
    <t>€</t>
  </si>
  <si>
    <t>1000 Ljubljana</t>
  </si>
  <si>
    <t>Lokacija:</t>
  </si>
  <si>
    <t>Opis postavke</t>
  </si>
  <si>
    <t>Enota</t>
  </si>
  <si>
    <t>Količina</t>
  </si>
  <si>
    <t>*</t>
  </si>
  <si>
    <t>Obračun se vrši po dejansko izvedenih količinah;</t>
  </si>
  <si>
    <t>Vsi lovilni in delovni odri za delo na višini.</t>
  </si>
  <si>
    <t>Vse postavke morajo biti ovrednotene z dejansko ceno;</t>
  </si>
  <si>
    <t>Dopisovanje drugih podatkov in sprememb vsebine popisa in količin ni dovoljeno;</t>
  </si>
  <si>
    <t>Ponudnik:</t>
  </si>
  <si>
    <t>Št. ponudbe:</t>
  </si>
  <si>
    <t>DDV (22%):</t>
  </si>
  <si>
    <t>Skupaj z DDV:</t>
  </si>
  <si>
    <t>Veljavnimi tehničnimi predpisi in normativi v soglasju z obveznimi standardi;</t>
  </si>
  <si>
    <t>Varstvom pri delu, varovanjem zdravja in življenja ljudi, varstvom pred požarom;</t>
  </si>
  <si>
    <t>Varstvom pred naravnimi in drugimi nesrečami;</t>
  </si>
  <si>
    <t>temeljnimi okoljskimi zahtevami za gradnjo ter nakup, vgradnjo oz. montažo naprav in proizvodov;</t>
  </si>
  <si>
    <t>Uredbo o zelenem javnem naročanju (Uradni list RS, št. 51/2017, z dne 19. 9. 2017);</t>
  </si>
  <si>
    <t>Cena (brez DDV)</t>
  </si>
  <si>
    <t>Znesek (brez DDV)</t>
  </si>
  <si>
    <t>kom</t>
  </si>
  <si>
    <t>m</t>
  </si>
  <si>
    <t>(dopiši tip, karakteristike,...)</t>
  </si>
  <si>
    <t>3.</t>
  </si>
  <si>
    <t>1.</t>
  </si>
  <si>
    <t>2.</t>
  </si>
  <si>
    <t>OPOMBA PRI ODDAJI PONUDBE:</t>
  </si>
  <si>
    <t xml:space="preserve">V popisu morajo biti v vseh cenah za enoto mere vkalkulirana popolnoma vsa pripravljalna, </t>
  </si>
  <si>
    <t xml:space="preserve">Posamezni materiali, ki so v popisu navedeni z imenom ali tipom  - navedba je zgolj </t>
  </si>
  <si>
    <t>V ENOTAH CENE MORAJO BITI ZAJETI TUDI VSI NASLEDNJI STROŠKI:</t>
  </si>
  <si>
    <t xml:space="preserve">Iznos in odvoz odpadnega materiala na komunalno deponijo s plačilom vseh pristojbin, tudi začasne </t>
  </si>
  <si>
    <t>gradbiščne deponije razen pri pozicijah, kjer je posebej navedeno.</t>
  </si>
  <si>
    <t>Ureguliranje vseh cevnih razvodov z nastavitvijo regulacijskih elementov na posameznem končnem</t>
  </si>
  <si>
    <t>Zagon in kontrola posameznega sistema v celoti ter izdelava zapisnika o funkcionalnosti sistema.</t>
  </si>
  <si>
    <t xml:space="preserve">Priprava podrobnih navodil za obratovanje in vzdrževanje elementov in sistemov v objektu. </t>
  </si>
  <si>
    <t>IZVEDBA DEL:</t>
  </si>
  <si>
    <t xml:space="preserve">Pri cenah za enoto mere je potrebno upoštevati specifičnost lokacije glede na skladiščenje materiala – </t>
  </si>
  <si>
    <t>delno sprotni dovoz le tega ter varovanje materiala vse do zaključka funkcionalne celote objekta,</t>
  </si>
  <si>
    <t>Dostaviti Eurovent certifikat.</t>
  </si>
  <si>
    <t>Upoštevati je potrebno določila o dovoljenih vrednostih hrupa.</t>
  </si>
  <si>
    <t xml:space="preserve">Pred dokončanjem del mora izvajalec predati naročniku "Poročilo o nastalih odpadkih in o </t>
  </si>
  <si>
    <t xml:space="preserve">ravnanju z njimi", za vse gradbene odpadke mora izvajalec v roku enega tedna po odvozu </t>
  </si>
  <si>
    <t xml:space="preserve">gradnbenih odpadkov predati potrjene evidenčne liste pošiljke odpadkov z dokazilom, da so evidentirani </t>
  </si>
  <si>
    <t>v aplikaciji ARSO - IS ODPADKI.</t>
  </si>
  <si>
    <t>DELA JE POTREBNO IZVAJATI V SKLADU Z:</t>
  </si>
  <si>
    <t>Zakonom o graditvi objektov in projektno dokumentacijo,</t>
  </si>
  <si>
    <t>DOKUMENTACIJA :</t>
  </si>
  <si>
    <t>Vsaka naprava mora biti opremljena z navodili za obratovanje v slovenskem jeziku.</t>
  </si>
  <si>
    <t xml:space="preserve">Vgrajeni material mora ustrezati veljavnim normativom in predpisanim standardom, ter ustrezati </t>
  </si>
  <si>
    <t xml:space="preserve">o ustreznosti, garancijskih listov in CE certifikatov pred vgrajevanjem. </t>
  </si>
  <si>
    <t>Pridobitev teh listin mora biti vkalkulirana v cenah po enoti.</t>
  </si>
  <si>
    <t xml:space="preserve">Pred pričetkom del mora izvajalec dodatno natančno pregledati obstoječe stanje, </t>
  </si>
  <si>
    <t>ZAKLJUČEK IN OBRAČUN:</t>
  </si>
  <si>
    <t>Pri podpisu končnega obračuna se preda bančno garancijo za odpravo napak v garancijski dobi</t>
  </si>
  <si>
    <t>Ponudnik s svojim podpisom pri oddaji ponudbe potrjuje seznanjenost s popisom del</t>
  </si>
  <si>
    <t>Celotna in ustrezna zaščita obstoječega objekta za čas montaže</t>
  </si>
  <si>
    <t>Stroške za popravilo morebitnih škod, ki bi nastale na objektih ali kompleksu kot celoti.</t>
  </si>
  <si>
    <t>Uvajanje uporabnika ter pomoč v prvem letu obratovanja.</t>
  </si>
  <si>
    <t>V enotni ceni je potrebno upoštevati vsa potrebna čiščenja, zaščite, varovanja, pomožna in spremljevalna dela.</t>
  </si>
  <si>
    <t>Izvajalec mora pri izvedbi del upoštevati, da bo objekt v času gradnje obratoval.</t>
  </si>
  <si>
    <t>Čiščenje po končanih delih.</t>
  </si>
  <si>
    <t>ter morebitne ugotovljene pripombe posredovati investitorju.</t>
  </si>
  <si>
    <t xml:space="preserve">stroške za kompletno izdelavo pozicije, dobavo, montažo in </t>
  </si>
  <si>
    <t xml:space="preserve">Opisi pozicij so skrajšani. Ponudba za izvedbo mora vsebovati vse </t>
  </si>
  <si>
    <t xml:space="preserve">priklope elementov do funkcionalnega delovanja, tudi če v </t>
  </si>
  <si>
    <t>Kvaliteta ponujenega blaga</t>
  </si>
  <si>
    <t>Vrednosti cen vpisati samo k zahtevanim količinam, zmnožki se seštevajo samodejno;</t>
  </si>
  <si>
    <t xml:space="preserve">Ponudnik mora v posameznih cenah za enoto mere upoštevati vse potrebne vertikalne in horizontalne transporte </t>
  </si>
  <si>
    <t>informativne narave in se lahko ponudi material oz. oprema, ki je enakovredna (68. člen ZJN-3);</t>
  </si>
  <si>
    <t>Za vsa nepredvidena dela mora izvajalec pridobiti soglasje naročnika, ter pred izvedbo del pripraviti analizo cen;</t>
  </si>
  <si>
    <t>Manjša nepredvidena spremljevalna dela, ki se pojavijo v času dobave in montaže:</t>
  </si>
  <si>
    <t xml:space="preserve">v kolikor ni s pogodbo o izvajanju del drugače določeno; </t>
  </si>
  <si>
    <t xml:space="preserve">Pred pričetkom del je izvajalec / ponudnik dolžan preveriti vse količine in dejanske mere na objektu </t>
  </si>
  <si>
    <t>ter se z morebitni podizvajalci pravočasno dogovoriti in uskladiti.</t>
  </si>
  <si>
    <t xml:space="preserve">gradbenih odpadkov predati potrjene evidenčne liste pošiljke odpadkov z dokazilom, da so evidentirani </t>
  </si>
  <si>
    <t xml:space="preserve">kvaliteti določeni z veljavno zakonodajo ter popisom del. Ponudnik to dokaže s predložitvijo ustreznih izjav </t>
  </si>
  <si>
    <t>Ministrstvo za obrambo RS</t>
  </si>
  <si>
    <t>Vojkova cesta. 55</t>
  </si>
  <si>
    <t>Ponudnik lahko ponudi drugo opremo, ki mora biti enakovredna zahtevam v razpisu.</t>
  </si>
  <si>
    <t>itd.) (meritve, ateste, soglasja, izjave, itd.) za izvedena dela in vgrajeno opremo, knjigo obračunskih izmer in ostalo</t>
  </si>
  <si>
    <t>7.</t>
  </si>
  <si>
    <t>8.</t>
  </si>
  <si>
    <t>9.</t>
  </si>
  <si>
    <t>10.</t>
  </si>
  <si>
    <t>11.</t>
  </si>
  <si>
    <t>12.</t>
  </si>
  <si>
    <t>13.</t>
  </si>
  <si>
    <t xml:space="preserve">POPIS DEL - </t>
  </si>
  <si>
    <t>kpl</t>
  </si>
  <si>
    <t>kg</t>
  </si>
  <si>
    <t xml:space="preserve">pomožna in zaključna dela, ki pripadajo k posamezni postavki in so potrebna za nemoteno izvajanje del! </t>
  </si>
  <si>
    <t>Pred izvedbo del se izvajalca natančno seznani z lokacijo</t>
  </si>
  <si>
    <t xml:space="preserve">Po zaključku del je potrebno dostaviti vso tehnično dokumentacijo (meritve, ateste, soglasja, izjave, </t>
  </si>
  <si>
    <t>Ministrstvo za obrambo RS, Vojkova cesta 55, 1000 Ljubljana</t>
  </si>
  <si>
    <t>upravna stavba Ministrstva za obrambo RS</t>
  </si>
  <si>
    <t>ZAMENJAVA HLADILNEGA AGREGATA NA UPRAVNI STAVBI MO</t>
  </si>
  <si>
    <t xml:space="preserve">Popis del </t>
  </si>
  <si>
    <t>neto hladilna moč 582,27 kW</t>
  </si>
  <si>
    <t>temperature delovanja 7/12 st.C</t>
  </si>
  <si>
    <t>pretok 28,63 l/s</t>
  </si>
  <si>
    <t>zunanja temperatura 35 st.C</t>
  </si>
  <si>
    <t>tip motorjev ventilatorja EC</t>
  </si>
  <si>
    <t>priključna moč motorja 176,60 kW pri 422,00 A</t>
  </si>
  <si>
    <t>hladivo R454B</t>
  </si>
  <si>
    <t>Kompletno z:</t>
  </si>
  <si>
    <t>*mehki zagon</t>
  </si>
  <si>
    <t>* 2 neodvisna hladilna kroga</t>
  </si>
  <si>
    <t>* 6 SCROLL kompresorjev DANFOSS Hi TECH</t>
  </si>
  <si>
    <t>* Elektronski ekspanzijski ventil na vsakem hl. krogu</t>
  </si>
  <si>
    <t>* EC ventilatorji na kondenzatorjih</t>
  </si>
  <si>
    <t>* MOD Bus komunikacija - priklop na CNS</t>
  </si>
  <si>
    <t>* Antivibracijske podloge</t>
  </si>
  <si>
    <t>* krmiljenje obtočne črpalke - eksterne, ni v dobavi</t>
  </si>
  <si>
    <t>* Flow Switch</t>
  </si>
  <si>
    <t>* Victaulic priključki s spojem, tesnilom in proticevjo;</t>
  </si>
  <si>
    <t>* Energy meter</t>
  </si>
  <si>
    <t>* Suction in Discharge servisni ventili na kompresorjih za enostaven servis</t>
  </si>
  <si>
    <t xml:space="preserve">* ERP 2021 CERTIFICIRAN </t>
  </si>
  <si>
    <t>*EUROVENT Certificiran</t>
  </si>
  <si>
    <t>*CE in PED certifikat</t>
  </si>
  <si>
    <t>*SLO in original navodila</t>
  </si>
  <si>
    <t>*SEER  &gt; ali = 5,4</t>
  </si>
  <si>
    <t>*EER &gt; ali = 3,25</t>
  </si>
  <si>
    <t>*padec tlaka na uparjalniku manjši  &lt; od 40 kPa</t>
  </si>
  <si>
    <t>*dolžina: max 6,2m oz toliko kot je sedanji</t>
  </si>
  <si>
    <t>Zamenjava hladilnega agregata na upravni stavbi MO</t>
  </si>
  <si>
    <t xml:space="preserve">Delno praznjenje sistema in skladiščenje glikola za uporabo po zamenjavi </t>
  </si>
  <si>
    <t xml:space="preserve">popisu niso eksplicitno navedeni (kot npr. drobni material, obešala in pritrdilni </t>
  </si>
  <si>
    <t>material).</t>
  </si>
  <si>
    <t>4.</t>
  </si>
  <si>
    <t>odvoz na deponijo</t>
  </si>
  <si>
    <t>5.</t>
  </si>
  <si>
    <r>
      <rPr>
        <b/>
        <sz val="8"/>
        <color indexed="8"/>
        <rFont val="Arial"/>
        <family val="2"/>
        <charset val="238"/>
      </rPr>
      <t>Demontaža izolacije</t>
    </r>
    <r>
      <rPr>
        <sz val="8"/>
        <color indexed="8"/>
        <rFont val="Arial"/>
        <family val="2"/>
        <charset val="238"/>
      </rPr>
      <t xml:space="preserve"> na obstoječih dovodih,odklop cevnih instalacij od agregata in </t>
    </r>
  </si>
  <si>
    <r>
      <rPr>
        <b/>
        <sz val="8"/>
        <color indexed="8"/>
        <rFont val="Arial"/>
        <family val="2"/>
        <charset val="238"/>
      </rPr>
      <t>Osamitev hladilnega agregata</t>
    </r>
    <r>
      <rPr>
        <sz val="8"/>
        <color indexed="8"/>
        <rFont val="Arial"/>
        <family val="2"/>
        <charset val="238"/>
      </rPr>
      <t xml:space="preserve"> in prečrpanje hladilne tekočine v začasne rezervoarje </t>
    </r>
  </si>
  <si>
    <t>6.</t>
  </si>
  <si>
    <r>
      <rPr>
        <b/>
        <sz val="8"/>
        <color indexed="8"/>
        <rFont val="Arial"/>
        <family val="2"/>
        <charset val="238"/>
      </rPr>
      <t xml:space="preserve">Odklop elektro-priključka </t>
    </r>
    <r>
      <rPr>
        <sz val="8"/>
        <color indexed="8"/>
        <rFont val="Arial"/>
        <family val="2"/>
        <charset val="238"/>
      </rPr>
      <t xml:space="preserve">in zagotovitev breznapetosnega stanja dovodnega kabla </t>
    </r>
  </si>
  <si>
    <t>ob pomoči vzdrževalne službe naročnika</t>
  </si>
  <si>
    <r>
      <rPr>
        <b/>
        <sz val="8"/>
        <color indexed="8"/>
        <rFont val="Arial"/>
        <family val="2"/>
        <charset val="238"/>
      </rPr>
      <t>Odklop krmilnih kablov</t>
    </r>
    <r>
      <rPr>
        <sz val="8"/>
        <color indexed="8"/>
        <rFont val="Arial"/>
        <family val="2"/>
        <charset val="238"/>
      </rPr>
      <t xml:space="preserve"> in priklop na novi agregat</t>
    </r>
  </si>
  <si>
    <r>
      <rPr>
        <b/>
        <sz val="8"/>
        <color indexed="8"/>
        <rFont val="Arial"/>
        <family val="2"/>
        <charset val="238"/>
      </rPr>
      <t xml:space="preserve">Dobava in montaža konstrukcijskih profilov </t>
    </r>
    <r>
      <rPr>
        <sz val="8"/>
        <color indexed="8"/>
        <rFont val="Arial"/>
        <family val="2"/>
        <charset val="238"/>
      </rPr>
      <t xml:space="preserve">za predelavo obstoječega podstavka </t>
    </r>
  </si>
  <si>
    <t xml:space="preserve">za hladilni agregat ustrezno antikorozijsko zaščiteno. Montaža z varjenjem ali </t>
  </si>
  <si>
    <t>vijačenjem</t>
  </si>
  <si>
    <t>potrebnimi fazonskimi kosi, osnovna in končna AKZ</t>
  </si>
  <si>
    <t>materialom DN 150</t>
  </si>
  <si>
    <t xml:space="preserve">Dobava in montaža tlačnega stikala </t>
  </si>
  <si>
    <t>ventilom DN 15</t>
  </si>
  <si>
    <r>
      <rPr>
        <b/>
        <sz val="8"/>
        <color indexed="8"/>
        <rFont val="Arial"/>
        <family val="2"/>
        <charset val="238"/>
      </rPr>
      <t>Dobava in montaža cevi</t>
    </r>
    <r>
      <rPr>
        <sz val="8"/>
        <color indexed="8"/>
        <rFont val="Arial"/>
        <family val="2"/>
        <charset val="238"/>
      </rPr>
      <t xml:space="preserve">, brezšivne, črne, DN 150 skupaj z obešalnim materialom in </t>
    </r>
  </si>
  <si>
    <r>
      <rPr>
        <b/>
        <sz val="8"/>
        <color indexed="8"/>
        <rFont val="Arial"/>
        <family val="2"/>
        <charset val="238"/>
      </rPr>
      <t>Dobava in montaža zapornih loput</t>
    </r>
    <r>
      <rPr>
        <sz val="8"/>
        <color indexed="8"/>
        <rFont val="Arial"/>
        <family val="2"/>
        <charset val="238"/>
      </rPr>
      <t xml:space="preserve"> skupaj s prirobnicami, vijačnim in tesnilnim </t>
    </r>
  </si>
  <si>
    <r>
      <rPr>
        <b/>
        <sz val="8"/>
        <color indexed="8"/>
        <rFont val="Arial"/>
        <family val="2"/>
        <charset val="238"/>
      </rPr>
      <t xml:space="preserve">Dobava in montaža avtomatskih odzračnih lončkov </t>
    </r>
    <r>
      <rPr>
        <sz val="8"/>
        <color indexed="8"/>
        <rFont val="Arial"/>
        <family val="2"/>
        <charset val="238"/>
      </rPr>
      <t xml:space="preserve">komplet z zapornim </t>
    </r>
  </si>
  <si>
    <r>
      <rPr>
        <b/>
        <sz val="8"/>
        <color indexed="8"/>
        <rFont val="Arial"/>
        <family val="2"/>
        <charset val="238"/>
      </rPr>
      <t>Dobava in montaža glicerinskih manometrov</t>
    </r>
    <r>
      <rPr>
        <sz val="8"/>
        <color indexed="8"/>
        <rFont val="Arial"/>
        <family val="2"/>
        <charset val="238"/>
      </rPr>
      <t xml:space="preserve"> 0-6 bar, fi 100, komplet z </t>
    </r>
  </si>
  <si>
    <t>umirjevalno cevjo in zapornim igličastim ventilom DN 15</t>
  </si>
  <si>
    <t>14.</t>
  </si>
  <si>
    <t>15.</t>
  </si>
  <si>
    <t>16.</t>
  </si>
  <si>
    <t>17.</t>
  </si>
  <si>
    <t>18.</t>
  </si>
  <si>
    <t>19.</t>
  </si>
  <si>
    <t>20.</t>
  </si>
  <si>
    <t>21.</t>
  </si>
  <si>
    <r>
      <rPr>
        <b/>
        <sz val="8"/>
        <color indexed="8"/>
        <rFont val="Arial"/>
        <family val="2"/>
        <charset val="238"/>
      </rPr>
      <t>Dobava in montaža polnilno praznilnih ventilov</t>
    </r>
    <r>
      <rPr>
        <sz val="8"/>
        <color indexed="8"/>
        <rFont val="Arial"/>
        <family val="2"/>
        <charset val="238"/>
      </rPr>
      <t xml:space="preserve"> DN 20 </t>
    </r>
  </si>
  <si>
    <t>Tlačni preizkus cevovoda</t>
  </si>
  <si>
    <r>
      <rPr>
        <b/>
        <sz val="8"/>
        <color indexed="8"/>
        <rFont val="Arial"/>
        <family val="2"/>
        <charset val="238"/>
      </rPr>
      <t>Polnjenje cevovoda in agregata</t>
    </r>
    <r>
      <rPr>
        <sz val="8"/>
        <color indexed="8"/>
        <rFont val="Arial"/>
        <family val="2"/>
        <charset val="238"/>
      </rPr>
      <t xml:space="preserve"> z obstoječo hladilno tekočino </t>
    </r>
  </si>
  <si>
    <r>
      <rPr>
        <b/>
        <sz val="8"/>
        <color indexed="8"/>
        <rFont val="Arial"/>
        <family val="2"/>
        <charset val="238"/>
      </rPr>
      <t>Dobava in montaža ustrezne dodatne hladilne tekočine</t>
    </r>
    <r>
      <rPr>
        <sz val="8"/>
        <color indexed="8"/>
        <rFont val="Arial"/>
        <family val="2"/>
        <charset val="238"/>
      </rPr>
      <t xml:space="preserve"> za temperaturo </t>
    </r>
  </si>
  <si>
    <r>
      <t>do -20</t>
    </r>
    <r>
      <rPr>
        <sz val="8"/>
        <color indexed="8"/>
        <rFont val="Calibri"/>
        <family val="2"/>
        <charset val="238"/>
      </rPr>
      <t>° C</t>
    </r>
  </si>
  <si>
    <t>l</t>
  </si>
  <si>
    <r>
      <rPr>
        <b/>
        <sz val="8"/>
        <color indexed="8"/>
        <rFont val="Arial"/>
        <family val="2"/>
        <charset val="238"/>
      </rPr>
      <t>Dobava in montaža parozaporne izolacije cevovoda</t>
    </r>
    <r>
      <rPr>
        <sz val="8"/>
        <color indexed="8"/>
        <rFont val="Arial"/>
        <family val="2"/>
        <charset val="238"/>
      </rPr>
      <t xml:space="preserve"> debeline 19 mm komplet z </t>
    </r>
  </si>
  <si>
    <t>zaščitnim plaščem Al+5 cm steklena volna</t>
  </si>
  <si>
    <r>
      <t>m</t>
    </r>
    <r>
      <rPr>
        <b/>
        <vertAlign val="superscript"/>
        <sz val="8"/>
        <rFont val="Arial"/>
        <family val="2"/>
        <charset val="238"/>
      </rPr>
      <t>2</t>
    </r>
  </si>
  <si>
    <r>
      <rPr>
        <b/>
        <sz val="8"/>
        <color indexed="8"/>
        <rFont val="Arial"/>
        <family val="2"/>
        <charset val="238"/>
      </rPr>
      <t>Transportni in manipulativni stroški</t>
    </r>
    <r>
      <rPr>
        <sz val="8"/>
        <color indexed="8"/>
        <rFont val="Arial"/>
        <family val="2"/>
        <charset val="238"/>
      </rPr>
      <t>, vključno z avtodvigalom</t>
    </r>
  </si>
  <si>
    <r>
      <rPr>
        <b/>
        <sz val="8"/>
        <color indexed="8"/>
        <rFont val="Arial"/>
        <family val="2"/>
        <charset val="238"/>
      </rPr>
      <t xml:space="preserve">Ureditev elektro instalacij </t>
    </r>
    <r>
      <rPr>
        <sz val="8"/>
        <color indexed="8"/>
        <rFont val="Arial"/>
        <family val="2"/>
        <charset val="238"/>
      </rPr>
      <t xml:space="preserve">v kolikor se tekom del izkaže, da je to potrebno </t>
    </r>
  </si>
  <si>
    <t>(zamenjava kablov)</t>
  </si>
  <si>
    <t>Nepredvidena dela</t>
  </si>
  <si>
    <t>%</t>
  </si>
  <si>
    <t>SKUPAJ - Zamenjava agregata na upravni stavbi MO</t>
  </si>
  <si>
    <r>
      <rPr>
        <b/>
        <sz val="8"/>
        <color indexed="8"/>
        <rFont val="Arial"/>
        <family val="2"/>
        <charset val="238"/>
      </rPr>
      <t>Dobava in montaža hladilnega agregata skupaj z zagonom</t>
    </r>
    <r>
      <rPr>
        <sz val="8"/>
        <color indexed="8"/>
        <rFont val="Arial"/>
        <family val="2"/>
        <charset val="238"/>
      </rPr>
      <t xml:space="preserve">, testiranjem, </t>
    </r>
  </si>
  <si>
    <t>nastavitvijo parametrov delovanja, preizkusnim zagonom in 24h nadzorom delovanja,</t>
  </si>
  <si>
    <t>poučevanjem uporabnika, naslednjih karakteristik:</t>
  </si>
  <si>
    <t>in lokacijo objekta, z vsemi tehničnimi zahtevami ter dostopi do objekta za izvedbo del;</t>
  </si>
  <si>
    <t>ter garancijo zanjo za vsaj 3 leta</t>
  </si>
  <si>
    <t>Pri vseh postavkah se zahteva, da ponudnik ponudi napravo vsaj iste ali višje nazivna skupna moči</t>
  </si>
  <si>
    <t>Transport hladilnega agregata z avtodvigalom</t>
  </si>
  <si>
    <t>Ves potrošni, pritrdilni, vezni in montažni material ter podkonstrukcije, razen pri pozicijah, kjer je posebej navedeno.</t>
  </si>
  <si>
    <t>Dobava materiala, ustrezno zaščitenega proti poškodbam, z vsemi transportnimi in manipulativnimi stroški, stroški zavarovanj,</t>
  </si>
  <si>
    <t xml:space="preserve">skladiščenja med transportom ali pred montažo. Pred montažo se vsak kos posebej pregleda in ugotovi ustreznost </t>
  </si>
  <si>
    <t xml:space="preserve">glede na zahteve. </t>
  </si>
  <si>
    <t xml:space="preserve">Priprava dokumentacije o ustrezni montaži elementov ali naprav z zapisniki o kontroli električnih in cevnih povezav </t>
  </si>
  <si>
    <t>posamezne naprave ali zagonu naprav s strani za to pooblaščene organizacije ali proizvajalca.</t>
  </si>
  <si>
    <t xml:space="preserve">Tlačni, tesnostni in ostali potrebni preizkusi sistemov z zapisniki o izvedbah preizkusov, podpisanimi s strani nadzornega organa. </t>
  </si>
  <si>
    <t>elementu in v sistemu, izvedba meritvenih pretokov ter pridobitev zapisnika o uravnovešenju cevnih sistemov.</t>
  </si>
  <si>
    <t>Priprava podrobnih navodil za obratovanje in vzdrževanje elementov in sistemov v slovenskem jeziku!</t>
  </si>
  <si>
    <t>Pri uvedbi v delo mora izvajalec investitorju izročiti  bančno garancijo za dobro izvedbo pogodbenih obveznosti.</t>
  </si>
  <si>
    <t>(popis zajema vso ureditev hlajenja, vendar ne vsebuje detajlnih načrtov)</t>
  </si>
  <si>
    <t xml:space="preserve">Odpadni material se deponira na deponije, katere morajo imeti upravna dovoljenja  za deponiranje posameznih vrst materiala. </t>
  </si>
  <si>
    <t xml:space="preserve">Ponudnik izbere lokacije posameznih deponij v skladu s tem popisom in v cenah za E.M. upošteva vse stroške </t>
  </si>
  <si>
    <t>deponiranja in transporta.</t>
  </si>
  <si>
    <t xml:space="preserve">za vse gradbene odpadke mora izvajalec v roku enega tedna po odvozu </t>
  </si>
  <si>
    <t xml:space="preserve">Pred dokončanjem del mora izvajalec predati naročniku "Poročilo o nastalih odpadkih in o ravnanju z njimi", </t>
  </si>
  <si>
    <t xml:space="preserve">Kot npr. TRANE ECGAF 165 </t>
  </si>
  <si>
    <r>
      <t xml:space="preserve">Demontaža obstoječega hladilnega agregata </t>
    </r>
    <r>
      <rPr>
        <sz val="8"/>
        <color indexed="8"/>
        <rFont val="Arial"/>
        <family val="2"/>
        <charset val="238"/>
      </rPr>
      <t>in odvoz na deponijo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</si>
</sst>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_S_I_T"/>
    <numFmt numFmtId="165" formatCode="#,##0.00\ "/>
    <numFmt numFmtId="166" formatCode="#,##0.00\ [$€-1]"/>
    <numFmt numFmtId="167" formatCode="_-* #,##0.00_-;\-* #,##0.00_-;_-* &quot;-&quot;??_-;_-@_-"/>
    <numFmt numFmtId="168" formatCode="&quot;$&quot;#,##0_);[Red]\(&quot;$&quot;#,##0\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-* #,##0\ _S_I_T_-;\-* #,##0\ _S_I_T_-;_-* &quot;-&quot;\ _S_I_T_-;_-@_-"/>
    <numFmt numFmtId="172" formatCode="_-* #,##0.00\ &quot;SIT&quot;_-;\-* #,##0.00\ &quot;SIT&quot;_-;_-* &quot;-&quot;??\ &quot;SIT&quot;_-;_-@_-"/>
    <numFmt numFmtId="173" formatCode="_-* #,##0.00\ _S_I_T_-;\-* #,##0.00\ _S_I_T_-;_-* &quot;-&quot;??\ _S_I_T_-;_-@_-"/>
    <numFmt numFmtId="174" formatCode="#&quot;.&quot;"/>
    <numFmt numFmtId="175" formatCode="#,##0.00\ &quot;€&quot;"/>
    <numFmt numFmtId="176" formatCode="&quot;On&quot;;&quot;On&quot;;&quot;Off&quot;"/>
    <numFmt numFmtId="177" formatCode="_ [$€]\ * #,##0.00_ ;_ [$€]\ * \-#,##0.00_ ;_ [$€]\ * &quot;-&quot;??_ ;_ @_ "/>
    <numFmt numFmtId="178" formatCode="_-* #,##0\ _S_I_T_-;\-* #,##0\ _S_I_T_-;_-* &quot;-&quot;??\ _S_I_T_-;_-@_-"/>
    <numFmt numFmtId="179" formatCode="_-* #,##0.00\ _k_n_-;\-* #,##0.00\ _k_n_-;_-* &quot;-&quot;??\ _k_n_-;_-@_-"/>
    <numFmt numFmtId="180" formatCode="&quot;$&quot;#,##0\ ;\(&quot;$&quot;#,##0\)"/>
    <numFmt numFmtId="181" formatCode="m\o\n\th\ d\,\ yyyy"/>
    <numFmt numFmtId="182" formatCode="_-* #,##0.00\ _S_I_T_-;\-* #,##0.00\ _S_I_T_-;_-* \-??\ _S_I_T_-;_-@_-"/>
    <numFmt numFmtId="183" formatCode="#,#00"/>
    <numFmt numFmtId="184" formatCode="#,"/>
    <numFmt numFmtId="185" formatCode="&quot;SIT&quot;\ #,##0_);\(&quot;SIT&quot;\ #,##0\)"/>
  </numFmts>
  <fonts count="94" x14ac:knownFonts="1">
    <font>
      <sz val="11"/>
      <color indexed="8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6"/>
      <name val="Arial CE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9"/>
      <name val="Arial"/>
      <family val="2"/>
      <charset val="238"/>
    </font>
    <font>
      <b/>
      <u/>
      <sz val="9"/>
      <name val="Arial"/>
      <family val="2"/>
      <charset val="238"/>
    </font>
    <font>
      <sz val="9"/>
      <color theme="3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56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14"/>
      <name val="Times New Roman CE"/>
      <charset val="238"/>
    </font>
    <font>
      <sz val="12"/>
      <name val="Times New Roman"/>
      <family val="1"/>
    </font>
    <font>
      <sz val="12"/>
      <color indexed="8"/>
      <name val="Calibri"/>
      <family val="2"/>
      <charset val="238"/>
    </font>
    <font>
      <sz val="10"/>
      <color indexed="24"/>
      <name val="System"/>
      <family val="2"/>
      <charset val="238"/>
    </font>
    <font>
      <sz val="1"/>
      <color indexed="8"/>
      <name val="Courier"/>
      <family val="1"/>
      <charset val="238"/>
    </font>
    <font>
      <sz val="12"/>
      <name val="Courier New"/>
      <family val="3"/>
    </font>
    <font>
      <b/>
      <sz val="1"/>
      <color indexed="8"/>
      <name val="Courier"/>
      <family val="1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2"/>
      <name val="Courier"/>
      <family val="1"/>
      <charset val="238"/>
    </font>
    <font>
      <b/>
      <sz val="11"/>
      <color indexed="10"/>
      <name val="Calibri"/>
      <family val="2"/>
      <charset val="238"/>
    </font>
    <font>
      <sz val="10"/>
      <color indexed="8"/>
      <name val="MS Sans Serif"/>
      <family val="2"/>
      <charset val="238"/>
    </font>
    <font>
      <sz val="10"/>
      <name val="Arial Narrow"/>
      <family val="2"/>
      <charset val="238"/>
    </font>
    <font>
      <sz val="10"/>
      <name val="Courier"/>
      <family val="1"/>
      <charset val="238"/>
    </font>
    <font>
      <sz val="10"/>
      <name val="Arial"/>
      <family val="2"/>
    </font>
    <font>
      <sz val="10"/>
      <name val="Tahoma"/>
      <family val="2"/>
      <charset val="238"/>
    </font>
    <font>
      <sz val="10"/>
      <name val="Times New Roman CE"/>
      <charset val="238"/>
    </font>
    <font>
      <sz val="9"/>
      <color indexed="8"/>
      <name val="Arial"/>
      <family val="2"/>
      <charset val="238"/>
    </font>
    <font>
      <sz val="10"/>
      <color theme="1"/>
      <name val="Tahoma"/>
      <family val="2"/>
      <charset val="238"/>
    </font>
    <font>
      <b/>
      <sz val="10"/>
      <color rgb="FF41A6B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9"/>
      <color indexed="56"/>
      <name val="Arial"/>
      <family val="2"/>
      <charset val="238"/>
    </font>
    <font>
      <b/>
      <u/>
      <sz val="11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5"/>
      <name val="Arial"/>
      <family val="2"/>
      <charset val="238"/>
    </font>
    <font>
      <b/>
      <sz val="15"/>
      <name val="Arial CE"/>
      <charset val="238"/>
    </font>
    <font>
      <sz val="15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20"/>
      <name val="Arial CE"/>
      <charset val="238"/>
    </font>
    <font>
      <b/>
      <sz val="12"/>
      <name val="Arial CE"/>
      <charset val="238"/>
    </font>
    <font>
      <b/>
      <sz val="9"/>
      <color indexed="8"/>
      <name val="Arial"/>
      <family val="2"/>
      <charset val="238"/>
    </font>
    <font>
      <sz val="8"/>
      <color indexed="8"/>
      <name val="Calibri"/>
      <family val="2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 CE"/>
      <charset val="238"/>
    </font>
  </fonts>
  <fills count="4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5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1">
    <xf numFmtId="0" fontId="0" fillId="0" borderId="0"/>
    <xf numFmtId="0" fontId="3" fillId="0" borderId="0"/>
    <xf numFmtId="0" fontId="14" fillId="0" borderId="0"/>
    <xf numFmtId="0" fontId="8" fillId="0" borderId="0"/>
    <xf numFmtId="0" fontId="8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9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7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9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9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29" fillId="18" borderId="0" applyNumberFormat="0" applyBorder="0" applyAlignment="0" applyProtection="0"/>
    <xf numFmtId="0" fontId="29" fillId="28" borderId="0" applyNumberFormat="0" applyBorder="0" applyAlignment="0" applyProtection="0"/>
    <xf numFmtId="0" fontId="29" fillId="16" borderId="0" applyNumberFormat="0" applyBorder="0" applyAlignment="0" applyProtection="0"/>
    <xf numFmtId="0" fontId="29" fillId="29" borderId="0" applyNumberFormat="0" applyBorder="0" applyAlignment="0" applyProtection="0"/>
    <xf numFmtId="0" fontId="42" fillId="5" borderId="0" applyNumberFormat="0" applyBorder="0" applyAlignment="0" applyProtection="0"/>
    <xf numFmtId="0" fontId="42" fillId="30" borderId="0" applyNumberFormat="0" applyBorder="0" applyAlignment="0" applyProtection="0"/>
    <xf numFmtId="0" fontId="41" fillId="31" borderId="3" applyNumberFormat="0" applyAlignment="0" applyProtection="0"/>
    <xf numFmtId="0" fontId="41" fillId="32" borderId="3" applyNumberFormat="0" applyAlignment="0" applyProtection="0"/>
    <xf numFmtId="4" fontId="64" fillId="40" borderId="4">
      <alignment horizontal="right" readingOrder="1"/>
      <protection locked="0"/>
    </xf>
    <xf numFmtId="0" fontId="40" fillId="26" borderId="5" applyNumberFormat="0" applyAlignment="0" applyProtection="0"/>
    <xf numFmtId="0" fontId="40" fillId="33" borderId="5" applyNumberFormat="0" applyAlignment="0" applyProtection="0"/>
    <xf numFmtId="3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1" fontId="50" fillId="0" borderId="0">
      <protection locked="0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7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49" fontId="67" fillId="0" borderId="0">
      <alignment horizontal="center"/>
    </xf>
    <xf numFmtId="182" fontId="24" fillId="0" borderId="0"/>
    <xf numFmtId="0" fontId="24" fillId="0" borderId="0"/>
    <xf numFmtId="168" fontId="51" fillId="0" borderId="0" applyFill="0" applyBorder="0" applyAlignment="0" applyProtection="0"/>
    <xf numFmtId="0" fontId="38" fillId="0" borderId="0" applyNumberFormat="0" applyFill="0" applyBorder="0" applyAlignment="0" applyProtection="0"/>
    <xf numFmtId="183" fontId="50" fillId="0" borderId="0">
      <protection locked="0"/>
    </xf>
    <xf numFmtId="4" fontId="8" fillId="0" borderId="0" applyNumberFormat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0" applyNumberFormat="0" applyFill="0" applyBorder="0" applyAlignment="0" applyProtection="0"/>
    <xf numFmtId="184" fontId="52" fillId="0" borderId="0">
      <protection locked="0"/>
    </xf>
    <xf numFmtId="184" fontId="52" fillId="0" borderId="0">
      <protection locked="0"/>
    </xf>
    <xf numFmtId="0" fontId="43" fillId="10" borderId="3" applyNumberFormat="0" applyAlignment="0" applyProtection="0"/>
    <xf numFmtId="0" fontId="43" fillId="34" borderId="3" applyNumberFormat="0" applyAlignment="0" applyProtection="0"/>
    <xf numFmtId="0" fontId="31" fillId="31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1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9" fillId="0" borderId="10" applyNumberFormat="0" applyFill="0" applyAlignment="0" applyProtection="0"/>
    <xf numFmtId="0" fontId="33" fillId="0" borderId="6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33" fillId="0" borderId="6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34" fillId="0" borderId="7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34" fillId="0" borderId="7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35" fillId="0" borderId="8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35" fillId="0" borderId="8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9" fontId="68" fillId="0" borderId="0" applyNumberFormat="0" applyAlignment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65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69" fillId="0" borderId="0"/>
    <xf numFmtId="0" fontId="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6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/>
    <xf numFmtId="16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13" borderId="0" applyNumberFormat="0" applyBorder="0" applyAlignment="0" applyProtection="0"/>
    <xf numFmtId="0" fontId="36" fillId="36" borderId="0" applyNumberFormat="0" applyBorder="0" applyAlignment="0" applyProtection="0"/>
    <xf numFmtId="0" fontId="36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8" fillId="0" borderId="0"/>
    <xf numFmtId="0" fontId="58" fillId="0" borderId="0"/>
    <xf numFmtId="176" fontId="6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1" fontId="46" fillId="0" borderId="0" applyFill="0" applyBorder="0" applyAlignment="0" applyProtection="0"/>
    <xf numFmtId="0" fontId="8" fillId="0" borderId="0" applyNumberFormat="0" applyFill="0" applyBorder="0" applyAlignment="0" applyProtection="0"/>
    <xf numFmtId="1" fontId="46" fillId="0" borderId="0" applyFill="0" applyBorder="0" applyAlignment="0" applyProtection="0"/>
    <xf numFmtId="1" fontId="46" fillId="0" borderId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0" fillId="0" borderId="0"/>
    <xf numFmtId="0" fontId="45" fillId="0" borderId="0"/>
    <xf numFmtId="0" fontId="70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185" fontId="58" fillId="0" borderId="0"/>
    <xf numFmtId="0" fontId="27" fillId="0" borderId="0"/>
    <xf numFmtId="0" fontId="2" fillId="0" borderId="0"/>
    <xf numFmtId="0" fontId="58" fillId="0" borderId="0"/>
    <xf numFmtId="0" fontId="27" fillId="8" borderId="14" applyNumberFormat="0" applyFont="0" applyAlignment="0" applyProtection="0"/>
    <xf numFmtId="0" fontId="8" fillId="37" borderId="14" applyNumberFormat="0" applyAlignment="0" applyProtection="0"/>
    <xf numFmtId="9" fontId="3" fillId="0" borderId="0" applyFont="0" applyFill="0" applyBorder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8" fillId="8" borderId="14" applyNumberFormat="0" applyFon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67" fillId="0" borderId="0">
      <alignment horizontal="left" vertical="top" wrapText="1" readingOrder="1"/>
    </xf>
    <xf numFmtId="0" fontId="29" fillId="2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2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1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6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9" fillId="0" borderId="10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9" fillId="0" borderId="10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0" fillId="26" borderId="5" applyNumberFormat="0" applyAlignment="0" applyProtection="0"/>
    <xf numFmtId="0" fontId="41" fillId="31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41" fillId="31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59" fillId="35" borderId="3" applyNumberForma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0" borderId="0"/>
    <xf numFmtId="0" fontId="47" fillId="0" borderId="0"/>
    <xf numFmtId="0" fontId="44" fillId="0" borderId="0"/>
    <xf numFmtId="0" fontId="28" fillId="0" borderId="0"/>
    <xf numFmtId="0" fontId="60" fillId="0" borderId="0"/>
    <xf numFmtId="174" fontId="67" fillId="0" borderId="0">
      <alignment horizontal="right" vertical="top" readingOrder="1"/>
    </xf>
    <xf numFmtId="0" fontId="26" fillId="0" borderId="16" applyNumberFormat="0" applyFill="0" applyAlignment="0" applyProtection="0"/>
    <xf numFmtId="44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7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9" fontId="48" fillId="0" borderId="0" applyFont="0" applyFill="0" applyBorder="0" applyAlignment="0" applyProtection="0"/>
    <xf numFmtId="178" fontId="45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43" fillId="10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43" fillId="10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43" fillId="13" borderId="3" applyNumberFormat="0" applyAlignment="0" applyProtection="0"/>
    <xf numFmtId="0" fontId="26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67" fillId="0" borderId="0">
      <alignment horizontal="right" readingOrder="1"/>
    </xf>
    <xf numFmtId="0" fontId="14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 applyAlignment="1"/>
    <xf numFmtId="0" fontId="3" fillId="0" borderId="0" xfId="0" applyFont="1" applyAlignment="1" applyProtection="1"/>
    <xf numFmtId="0" fontId="4" fillId="0" borderId="0" xfId="0" applyFont="1" applyAlignment="1" applyProtection="1"/>
    <xf numFmtId="0" fontId="0" fillId="0" borderId="0" xfId="0" applyAlignment="1" applyProtection="1"/>
    <xf numFmtId="4" fontId="3" fillId="0" borderId="0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/>
    <xf numFmtId="4" fontId="3" fillId="0" borderId="0" xfId="0" applyNumberFormat="1" applyFont="1" applyAlignment="1" applyProtection="1"/>
    <xf numFmtId="164" fontId="3" fillId="0" borderId="0" xfId="0" applyNumberFormat="1" applyFont="1" applyAlignment="1" applyProtection="1"/>
    <xf numFmtId="164" fontId="8" fillId="0" borderId="0" xfId="0" applyNumberFormat="1" applyFont="1" applyAlignment="1" applyProtection="1"/>
    <xf numFmtId="0" fontId="9" fillId="0" borderId="0" xfId="0" applyFont="1" applyAlignment="1" applyProtection="1">
      <alignment vertical="center"/>
    </xf>
    <xf numFmtId="4" fontId="17" fillId="0" borderId="0" xfId="0" applyNumberFormat="1" applyFont="1" applyFill="1" applyBorder="1" applyAlignment="1" applyProtection="1">
      <alignment horizontal="center" vertical="top"/>
    </xf>
    <xf numFmtId="0" fontId="7" fillId="0" borderId="0" xfId="0" applyFont="1" applyBorder="1" applyAlignment="1" applyProtection="1">
      <alignment vertical="center"/>
    </xf>
    <xf numFmtId="164" fontId="7" fillId="0" borderId="0" xfId="0" applyNumberFormat="1" applyFont="1" applyBorder="1" applyAlignment="1" applyProtection="1">
      <alignment vertical="center"/>
    </xf>
    <xf numFmtId="0" fontId="6" fillId="0" borderId="0" xfId="0" applyFont="1" applyAlignment="1" applyProtection="1"/>
    <xf numFmtId="0" fontId="3" fillId="0" borderId="0" xfId="0" applyFont="1" applyAlignment="1" applyProtection="1"/>
    <xf numFmtId="4" fontId="19" fillId="0" borderId="0" xfId="0" applyNumberFormat="1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Font="1" applyAlignment="1" applyProtection="1">
      <alignment horizontal="center"/>
    </xf>
    <xf numFmtId="0" fontId="23" fillId="0" borderId="0" xfId="0" applyFont="1" applyAlignment="1" applyProtection="1"/>
    <xf numFmtId="0" fontId="13" fillId="0" borderId="0" xfId="0" applyFont="1" applyAlignment="1" applyProtection="1"/>
    <xf numFmtId="165" fontId="71" fillId="41" borderId="2" xfId="2" applyNumberFormat="1" applyFont="1" applyFill="1" applyBorder="1" applyAlignment="1" applyProtection="1">
      <alignment horizontal="center" vertical="center"/>
      <protection locked="0"/>
    </xf>
    <xf numFmtId="4" fontId="74" fillId="0" borderId="1" xfId="0" applyNumberFormat="1" applyFont="1" applyFill="1" applyBorder="1" applyAlignment="1" applyProtection="1">
      <alignment horizontal="center" vertical="center" wrapText="1"/>
    </xf>
    <xf numFmtId="4" fontId="74" fillId="0" borderId="1" xfId="0" applyNumberFormat="1" applyFont="1" applyFill="1" applyBorder="1" applyAlignment="1" applyProtection="1">
      <alignment vertical="center" wrapText="1"/>
    </xf>
    <xf numFmtId="4" fontId="71" fillId="0" borderId="0" xfId="0" applyNumberFormat="1" applyFont="1" applyFill="1" applyBorder="1" applyAlignment="1" applyProtection="1">
      <alignment horizontal="left" vertical="top" wrapText="1"/>
    </xf>
    <xf numFmtId="0" fontId="13" fillId="0" borderId="0" xfId="2" applyFont="1" applyFill="1" applyBorder="1" applyAlignment="1" applyProtection="1"/>
    <xf numFmtId="0" fontId="8" fillId="0" borderId="2" xfId="2" applyFont="1" applyFill="1" applyBorder="1" applyAlignment="1" applyProtection="1"/>
    <xf numFmtId="0" fontId="8" fillId="0" borderId="0" xfId="2" applyFont="1" applyFill="1" applyBorder="1" applyAlignment="1" applyProtection="1"/>
    <xf numFmtId="164" fontId="8" fillId="0" borderId="0" xfId="2" applyNumberFormat="1" applyFont="1" applyFill="1" applyBorder="1" applyAlignment="1" applyProtection="1"/>
    <xf numFmtId="4" fontId="8" fillId="0" borderId="0" xfId="2" applyNumberFormat="1" applyFont="1" applyFill="1" applyBorder="1" applyAlignment="1" applyProtection="1"/>
    <xf numFmtId="0" fontId="8" fillId="0" borderId="18" xfId="2" applyFont="1" applyFill="1" applyBorder="1" applyAlignment="1" applyProtection="1"/>
    <xf numFmtId="0" fontId="0" fillId="0" borderId="0" xfId="0" applyAlignment="1"/>
    <xf numFmtId="0" fontId="3" fillId="0" borderId="0" xfId="0" applyFont="1" applyAlignment="1" applyProtection="1"/>
    <xf numFmtId="0" fontId="4" fillId="0" borderId="0" xfId="0" applyFont="1" applyAlignment="1" applyProtection="1"/>
    <xf numFmtId="0" fontId="0" fillId="0" borderId="0" xfId="0" applyAlignment="1" applyProtection="1"/>
    <xf numFmtId="0" fontId="7" fillId="0" borderId="0" xfId="0" applyFont="1" applyFill="1" applyBorder="1" applyAlignment="1" applyProtection="1">
      <alignment vertical="center"/>
    </xf>
    <xf numFmtId="164" fontId="7" fillId="0" borderId="0" xfId="0" applyNumberFormat="1" applyFont="1" applyBorder="1" applyAlignment="1" applyProtection="1">
      <alignment vertical="center"/>
    </xf>
    <xf numFmtId="0" fontId="6" fillId="0" borderId="0" xfId="0" applyFont="1" applyAlignment="1" applyProtection="1"/>
    <xf numFmtId="0" fontId="3" fillId="0" borderId="0" xfId="0" applyFont="1" applyFill="1" applyBorder="1" applyAlignment="1" applyProtection="1"/>
    <xf numFmtId="0" fontId="15" fillId="0" borderId="19" xfId="0" applyFont="1" applyFill="1" applyBorder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left" vertical="top"/>
    </xf>
    <xf numFmtId="0" fontId="15" fillId="0" borderId="0" xfId="0" applyFont="1" applyFill="1" applyBorder="1" applyAlignment="1" applyProtection="1">
      <alignment horizontal="center" vertical="top"/>
    </xf>
    <xf numFmtId="3" fontId="15" fillId="0" borderId="0" xfId="0" applyNumberFormat="1" applyFont="1" applyFill="1" applyBorder="1" applyAlignment="1" applyProtection="1">
      <alignment horizontal="center" vertical="top"/>
    </xf>
    <xf numFmtId="0" fontId="15" fillId="0" borderId="0" xfId="0" applyFont="1" applyFill="1" applyBorder="1" applyAlignment="1" applyProtection="1">
      <alignment horizontal="left" vertical="top"/>
    </xf>
    <xf numFmtId="0" fontId="14" fillId="0" borderId="2" xfId="2" applyFont="1" applyFill="1" applyBorder="1" applyAlignment="1" applyProtection="1"/>
    <xf numFmtId="0" fontId="14" fillId="0" borderId="0" xfId="0" applyFont="1" applyBorder="1" applyAlignment="1" applyProtection="1"/>
    <xf numFmtId="164" fontId="8" fillId="0" borderId="0" xfId="0" applyNumberFormat="1" applyFont="1" applyBorder="1" applyAlignment="1" applyProtection="1"/>
    <xf numFmtId="4" fontId="8" fillId="0" borderId="0" xfId="0" applyNumberFormat="1" applyFont="1" applyBorder="1" applyAlignment="1" applyProtection="1"/>
    <xf numFmtId="0" fontId="14" fillId="0" borderId="0" xfId="2" applyFont="1" applyFill="1" applyBorder="1" applyAlignment="1" applyProtection="1"/>
    <xf numFmtId="0" fontId="14" fillId="0" borderId="18" xfId="2" applyFont="1" applyFill="1" applyBorder="1" applyAlignment="1" applyProtection="1"/>
    <xf numFmtId="0" fontId="18" fillId="0" borderId="0" xfId="2" applyFont="1" applyFill="1" applyBorder="1" applyAlignment="1" applyProtection="1"/>
    <xf numFmtId="164" fontId="18" fillId="0" borderId="0" xfId="2" applyNumberFormat="1" applyFont="1" applyFill="1" applyBorder="1" applyAlignment="1" applyProtection="1"/>
    <xf numFmtId="4" fontId="18" fillId="0" borderId="0" xfId="2" applyNumberFormat="1" applyFont="1" applyFill="1" applyBorder="1" applyAlignment="1" applyProtection="1"/>
    <xf numFmtId="4" fontId="72" fillId="0" borderId="0" xfId="2" applyNumberFormat="1" applyFont="1" applyFill="1" applyBorder="1" applyAlignment="1" applyProtection="1">
      <alignment horizontal="center" vertical="top"/>
    </xf>
    <xf numFmtId="3" fontId="18" fillId="0" borderId="0" xfId="2" applyNumberFormat="1" applyFont="1" applyFill="1" applyBorder="1" applyAlignment="1" applyProtection="1">
      <alignment horizontal="center" vertical="top"/>
    </xf>
    <xf numFmtId="1" fontId="18" fillId="0" borderId="0" xfId="2" applyNumberFormat="1" applyFont="1" applyFill="1" applyBorder="1" applyAlignment="1" applyProtection="1">
      <alignment horizontal="left" vertical="top"/>
    </xf>
    <xf numFmtId="0" fontId="3" fillId="0" borderId="24" xfId="2" applyFont="1" applyFill="1" applyBorder="1" applyAlignment="1" applyProtection="1"/>
    <xf numFmtId="0" fontId="3" fillId="0" borderId="23" xfId="2" applyFont="1" applyFill="1" applyBorder="1" applyAlignment="1" applyProtection="1"/>
    <xf numFmtId="0" fontId="14" fillId="0" borderId="23" xfId="2" applyFill="1" applyBorder="1" applyAlignment="1" applyProtection="1"/>
    <xf numFmtId="0" fontId="14" fillId="0" borderId="24" xfId="2" applyFill="1" applyBorder="1" applyAlignment="1" applyProtection="1"/>
    <xf numFmtId="0" fontId="3" fillId="0" borderId="22" xfId="2" applyFont="1" applyFill="1" applyBorder="1" applyAlignment="1" applyProtection="1"/>
    <xf numFmtId="0" fontId="15" fillId="0" borderId="21" xfId="2" applyFont="1" applyFill="1" applyBorder="1" applyAlignment="1" applyProtection="1">
      <alignment horizontal="right" vertical="top"/>
    </xf>
    <xf numFmtId="0" fontId="15" fillId="0" borderId="18" xfId="2" applyFont="1" applyFill="1" applyBorder="1" applyAlignment="1" applyProtection="1">
      <alignment horizontal="left" vertical="top"/>
    </xf>
    <xf numFmtId="0" fontId="15" fillId="0" borderId="18" xfId="2" applyFont="1" applyFill="1" applyBorder="1" applyAlignment="1" applyProtection="1">
      <alignment horizontal="center" vertical="top"/>
    </xf>
    <xf numFmtId="3" fontId="15" fillId="0" borderId="18" xfId="2" applyNumberFormat="1" applyFont="1" applyFill="1" applyBorder="1" applyAlignment="1" applyProtection="1">
      <alignment horizontal="center" vertical="top"/>
    </xf>
    <xf numFmtId="4" fontId="25" fillId="0" borderId="18" xfId="2" applyNumberFormat="1" applyFont="1" applyFill="1" applyBorder="1" applyAlignment="1" applyProtection="1">
      <alignment horizontal="center" vertical="top"/>
    </xf>
    <xf numFmtId="4" fontId="15" fillId="0" borderId="18" xfId="2" applyNumberFormat="1" applyFont="1" applyFill="1" applyBorder="1" applyAlignment="1" applyProtection="1"/>
    <xf numFmtId="164" fontId="15" fillId="0" borderId="18" xfId="2" applyNumberFormat="1" applyFont="1" applyFill="1" applyBorder="1" applyAlignment="1" applyProtection="1"/>
    <xf numFmtId="0" fontId="66" fillId="0" borderId="18" xfId="2" applyFont="1" applyFill="1" applyBorder="1" applyAlignment="1" applyProtection="1"/>
    <xf numFmtId="0" fontId="15" fillId="0" borderId="19" xfId="2" applyFont="1" applyFill="1" applyBorder="1" applyAlignment="1" applyProtection="1">
      <alignment horizontal="right" vertical="top"/>
    </xf>
    <xf numFmtId="1" fontId="16" fillId="0" borderId="0" xfId="2" applyNumberFormat="1" applyFont="1" applyFill="1" applyBorder="1" applyAlignment="1" applyProtection="1">
      <alignment horizontal="left" vertical="top"/>
    </xf>
    <xf numFmtId="0" fontId="18" fillId="0" borderId="0" xfId="2" applyFont="1" applyFill="1" applyBorder="1" applyAlignment="1" applyProtection="1">
      <alignment horizontal="left" vertical="top"/>
    </xf>
    <xf numFmtId="0" fontId="15" fillId="0" borderId="0" xfId="2" applyFont="1" applyFill="1" applyBorder="1" applyAlignment="1" applyProtection="1">
      <alignment horizontal="center" vertical="top"/>
    </xf>
    <xf numFmtId="3" fontId="15" fillId="0" borderId="0" xfId="2" applyNumberFormat="1" applyFont="1" applyFill="1" applyBorder="1" applyAlignment="1" applyProtection="1">
      <alignment horizontal="center" vertical="top"/>
    </xf>
    <xf numFmtId="4" fontId="25" fillId="0" borderId="0" xfId="2" applyNumberFormat="1" applyFont="1" applyFill="1" applyBorder="1" applyAlignment="1" applyProtection="1">
      <alignment horizontal="center" vertical="top"/>
    </xf>
    <xf numFmtId="4" fontId="15" fillId="0" borderId="0" xfId="2" applyNumberFormat="1" applyFont="1" applyFill="1" applyBorder="1" applyAlignment="1" applyProtection="1"/>
    <xf numFmtId="164" fontId="15" fillId="0" borderId="0" xfId="2" applyNumberFormat="1" applyFont="1" applyFill="1" applyBorder="1" applyAlignment="1" applyProtection="1"/>
    <xf numFmtId="0" fontId="66" fillId="0" borderId="0" xfId="2" applyFont="1" applyFill="1" applyBorder="1" applyAlignment="1" applyProtection="1"/>
    <xf numFmtId="0" fontId="14" fillId="0" borderId="0" xfId="2" applyFill="1" applyBorder="1" applyAlignment="1" applyProtection="1"/>
    <xf numFmtId="0" fontId="14" fillId="0" borderId="22" xfId="2" applyFill="1" applyBorder="1" applyAlignment="1" applyProtection="1"/>
    <xf numFmtId="0" fontId="15" fillId="0" borderId="0" xfId="2" applyFont="1" applyFill="1" applyBorder="1" applyAlignment="1" applyProtection="1">
      <alignment horizontal="left" vertical="top"/>
    </xf>
    <xf numFmtId="0" fontId="15" fillId="0" borderId="20" xfId="2" applyFont="1" applyFill="1" applyBorder="1" applyAlignment="1" applyProtection="1">
      <alignment horizontal="right" vertical="top"/>
    </xf>
    <xf numFmtId="0" fontId="15" fillId="0" borderId="19" xfId="2" applyFont="1" applyFill="1" applyBorder="1" applyAlignment="1" applyProtection="1">
      <alignment horizontal="center" vertical="top"/>
    </xf>
    <xf numFmtId="1" fontId="15" fillId="0" borderId="0" xfId="2" applyNumberFormat="1" applyFont="1" applyFill="1" applyBorder="1" applyAlignment="1" applyProtection="1">
      <alignment horizontal="left" vertical="top"/>
    </xf>
    <xf numFmtId="0" fontId="15" fillId="0" borderId="0" xfId="2" applyFont="1" applyFill="1" applyBorder="1" applyAlignment="1" applyProtection="1"/>
    <xf numFmtId="1" fontId="15" fillId="0" borderId="19" xfId="2" applyNumberFormat="1" applyFont="1" applyFill="1" applyBorder="1" applyAlignment="1" applyProtection="1">
      <alignment horizontal="right" vertical="top"/>
    </xf>
    <xf numFmtId="0" fontId="15" fillId="0" borderId="0" xfId="2" applyFont="1" applyFill="1" applyBorder="1" applyAlignment="1" applyProtection="1">
      <alignment vertical="top"/>
    </xf>
    <xf numFmtId="0" fontId="18" fillId="0" borderId="0" xfId="2" applyFont="1" applyFill="1" applyBorder="1" applyAlignment="1" applyProtection="1">
      <alignment horizontal="center" vertical="top"/>
    </xf>
    <xf numFmtId="0" fontId="66" fillId="0" borderId="19" xfId="2" applyFont="1" applyFill="1" applyBorder="1" applyAlignment="1" applyProtection="1"/>
    <xf numFmtId="0" fontId="66" fillId="0" borderId="20" xfId="2" applyFont="1" applyFill="1" applyBorder="1" applyAlignment="1" applyProtection="1"/>
    <xf numFmtId="0" fontId="15" fillId="0" borderId="2" xfId="2" applyFont="1" applyFill="1" applyBorder="1" applyAlignment="1" applyProtection="1">
      <alignment horizontal="left" vertical="top"/>
    </xf>
    <xf numFmtId="0" fontId="15" fillId="0" borderId="2" xfId="2" applyFont="1" applyFill="1" applyBorder="1" applyAlignment="1" applyProtection="1">
      <alignment horizontal="center" vertical="top"/>
    </xf>
    <xf numFmtId="3" fontId="15" fillId="0" borderId="2" xfId="2" applyNumberFormat="1" applyFont="1" applyFill="1" applyBorder="1" applyAlignment="1" applyProtection="1">
      <alignment horizontal="center" vertical="top"/>
    </xf>
    <xf numFmtId="4" fontId="25" fillId="0" borderId="2" xfId="2" applyNumberFormat="1" applyFont="1" applyFill="1" applyBorder="1" applyAlignment="1" applyProtection="1">
      <alignment horizontal="center" vertical="top"/>
    </xf>
    <xf numFmtId="4" fontId="15" fillId="0" borderId="2" xfId="2" applyNumberFormat="1" applyFont="1" applyFill="1" applyBorder="1" applyAlignment="1" applyProtection="1"/>
    <xf numFmtId="164" fontId="15" fillId="0" borderId="2" xfId="2" applyNumberFormat="1" applyFont="1" applyFill="1" applyBorder="1" applyAlignment="1" applyProtection="1"/>
    <xf numFmtId="0" fontId="15" fillId="0" borderId="2" xfId="2" applyFont="1" applyFill="1" applyBorder="1" applyAlignment="1" applyProtection="1"/>
    <xf numFmtId="0" fontId="66" fillId="0" borderId="21" xfId="2" applyFont="1" applyFill="1" applyBorder="1" applyAlignment="1" applyProtection="1"/>
    <xf numFmtId="0" fontId="15" fillId="0" borderId="18" xfId="2" applyFont="1" applyFill="1" applyBorder="1" applyAlignment="1" applyProtection="1"/>
    <xf numFmtId="0" fontId="66" fillId="0" borderId="2" xfId="2" applyFont="1" applyFill="1" applyBorder="1" applyAlignment="1" applyProtection="1"/>
    <xf numFmtId="0" fontId="0" fillId="0" borderId="0" xfId="0" applyBorder="1" applyAlignment="1" applyProtection="1"/>
    <xf numFmtId="0" fontId="0" fillId="0" borderId="0" xfId="0" applyBorder="1"/>
    <xf numFmtId="49" fontId="0" fillId="0" borderId="0" xfId="0" applyNumberFormat="1" applyBorder="1"/>
    <xf numFmtId="0" fontId="3" fillId="0" borderId="0" xfId="0" applyFont="1" applyBorder="1" applyAlignment="1" applyProtection="1"/>
    <xf numFmtId="0" fontId="0" fillId="0" borderId="0" xfId="0" applyFill="1" applyBorder="1"/>
    <xf numFmtId="0" fontId="66" fillId="0" borderId="0" xfId="0" applyFont="1" applyBorder="1"/>
    <xf numFmtId="49" fontId="66" fillId="0" borderId="0" xfId="0" applyNumberFormat="1" applyFont="1" applyBorder="1"/>
    <xf numFmtId="0" fontId="66" fillId="0" borderId="0" xfId="0" applyFont="1" applyFill="1" applyBorder="1"/>
    <xf numFmtId="49" fontId="66" fillId="0" borderId="0" xfId="0" applyNumberFormat="1" applyFont="1" applyFill="1" applyBorder="1"/>
    <xf numFmtId="0" fontId="77" fillId="0" borderId="0" xfId="0" applyFont="1" applyFill="1" applyBorder="1"/>
    <xf numFmtId="0" fontId="78" fillId="0" borderId="0" xfId="0" applyFont="1" applyFill="1" applyBorder="1"/>
    <xf numFmtId="1" fontId="75" fillId="0" borderId="19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/>
    <xf numFmtId="0" fontId="14" fillId="0" borderId="0" xfId="0" applyFont="1" applyAlignment="1">
      <alignment horizontal="center" vertical="center"/>
    </xf>
    <xf numFmtId="0" fontId="23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 applyProtection="1"/>
    <xf numFmtId="0" fontId="6" fillId="0" borderId="19" xfId="0" applyFont="1" applyBorder="1" applyAlignment="1" applyProtection="1"/>
    <xf numFmtId="0" fontId="6" fillId="0" borderId="22" xfId="0" applyFont="1" applyBorder="1" applyAlignment="1" applyProtection="1"/>
    <xf numFmtId="0" fontId="6" fillId="0" borderId="20" xfId="0" applyFont="1" applyBorder="1" applyAlignment="1" applyProtection="1"/>
    <xf numFmtId="0" fontId="13" fillId="0" borderId="2" xfId="0" applyFont="1" applyBorder="1" applyAlignment="1" applyProtection="1"/>
    <xf numFmtId="164" fontId="8" fillId="0" borderId="2" xfId="0" applyNumberFormat="1" applyFont="1" applyBorder="1" applyAlignment="1" applyProtection="1"/>
    <xf numFmtId="0" fontId="6" fillId="0" borderId="24" xfId="0" applyFont="1" applyBorder="1" applyAlignment="1" applyProtection="1"/>
    <xf numFmtId="0" fontId="6" fillId="0" borderId="21" xfId="0" applyFont="1" applyBorder="1" applyAlignment="1" applyProtection="1"/>
    <xf numFmtId="0" fontId="13" fillId="0" borderId="18" xfId="0" applyNumberFormat="1" applyFont="1" applyBorder="1" applyAlignment="1" applyProtection="1">
      <alignment horizontal="center"/>
    </xf>
    <xf numFmtId="0" fontId="13" fillId="0" borderId="18" xfId="0" applyFont="1" applyBorder="1" applyAlignment="1" applyProtection="1"/>
    <xf numFmtId="4" fontId="23" fillId="0" borderId="18" xfId="0" applyNumberFormat="1" applyFont="1" applyBorder="1" applyAlignment="1" applyProtection="1">
      <alignment horizontal="right"/>
    </xf>
    <xf numFmtId="164" fontId="8" fillId="0" borderId="18" xfId="0" applyNumberFormat="1" applyFont="1" applyBorder="1" applyAlignment="1" applyProtection="1"/>
    <xf numFmtId="0" fontId="6" fillId="0" borderId="23" xfId="0" applyFont="1" applyBorder="1" applyAlignment="1" applyProtection="1"/>
    <xf numFmtId="0" fontId="66" fillId="0" borderId="2" xfId="0" applyFont="1" applyFill="1" applyBorder="1"/>
    <xf numFmtId="0" fontId="66" fillId="0" borderId="2" xfId="0" applyFont="1" applyBorder="1"/>
    <xf numFmtId="49" fontId="66" fillId="0" borderId="2" xfId="0" applyNumberFormat="1" applyFont="1" applyBorder="1"/>
    <xf numFmtId="0" fontId="18" fillId="0" borderId="0" xfId="2" applyFont="1" applyFill="1" applyBorder="1" applyAlignment="1" applyProtection="1">
      <alignment vertical="top"/>
    </xf>
    <xf numFmtId="0" fontId="0" fillId="42" borderId="0" xfId="0" applyFill="1" applyAlignment="1" applyProtection="1"/>
    <xf numFmtId="0" fontId="80" fillId="42" borderId="0" xfId="0" applyFont="1" applyFill="1" applyAlignment="1" applyProtection="1"/>
    <xf numFmtId="4" fontId="3" fillId="42" borderId="0" xfId="0" applyNumberFormat="1" applyFont="1" applyFill="1" applyAlignment="1" applyProtection="1"/>
    <xf numFmtId="164" fontId="3" fillId="42" borderId="0" xfId="0" applyNumberFormat="1" applyFont="1" applyFill="1" applyAlignment="1" applyProtection="1"/>
    <xf numFmtId="0" fontId="6" fillId="0" borderId="0" xfId="0" applyFont="1" applyAlignment="1" applyProtection="1"/>
    <xf numFmtId="0" fontId="82" fillId="2" borderId="1" xfId="0" applyFont="1" applyFill="1" applyBorder="1" applyAlignment="1" applyProtection="1"/>
    <xf numFmtId="1" fontId="82" fillId="2" borderId="25" xfId="0" applyNumberFormat="1" applyFont="1" applyFill="1" applyBorder="1" applyAlignment="1" applyProtection="1">
      <alignment horizontal="center"/>
    </xf>
    <xf numFmtId="0" fontId="83" fillId="2" borderId="1" xfId="0" applyFont="1" applyFill="1" applyBorder="1" applyAlignment="1" applyProtection="1"/>
    <xf numFmtId="0" fontId="84" fillId="2" borderId="1" xfId="0" applyFont="1" applyFill="1" applyBorder="1" applyAlignment="1">
      <alignment horizontal="center" vertical="center"/>
    </xf>
    <xf numFmtId="0" fontId="84" fillId="2" borderId="26" xfId="0" applyFont="1" applyFill="1" applyBorder="1" applyAlignment="1">
      <alignment horizontal="center" vertical="center"/>
    </xf>
    <xf numFmtId="0" fontId="76" fillId="0" borderId="0" xfId="0" applyFont="1" applyBorder="1" applyAlignment="1"/>
    <xf numFmtId="0" fontId="13" fillId="0" borderId="21" xfId="0" applyNumberFormat="1" applyFont="1" applyBorder="1" applyAlignment="1" applyProtection="1">
      <alignment horizontal="center"/>
    </xf>
    <xf numFmtId="0" fontId="13" fillId="0" borderId="19" xfId="0" applyNumberFormat="1" applyFont="1" applyBorder="1" applyAlignment="1" applyProtection="1">
      <alignment horizontal="right"/>
    </xf>
    <xf numFmtId="0" fontId="13" fillId="0" borderId="2" xfId="0" applyNumberFormat="1" applyFont="1" applyBorder="1" applyAlignment="1" applyProtection="1">
      <alignment horizontal="center"/>
    </xf>
    <xf numFmtId="0" fontId="7" fillId="0" borderId="18" xfId="0" applyFont="1" applyBorder="1" applyAlignment="1" applyProtection="1">
      <alignment vertical="center"/>
    </xf>
    <xf numFmtId="0" fontId="7" fillId="0" borderId="18" xfId="0" applyFont="1" applyFill="1" applyBorder="1" applyAlignment="1" applyProtection="1">
      <alignment vertical="center"/>
    </xf>
    <xf numFmtId="164" fontId="7" fillId="0" borderId="18" xfId="0" applyNumberFormat="1" applyFont="1" applyBorder="1" applyAlignment="1" applyProtection="1">
      <alignment vertical="center"/>
    </xf>
    <xf numFmtId="0" fontId="3" fillId="0" borderId="19" xfId="0" applyFont="1" applyBorder="1" applyAlignment="1" applyProtection="1"/>
    <xf numFmtId="0" fontId="3" fillId="0" borderId="22" xfId="0" applyFont="1" applyBorder="1" applyAlignment="1" applyProtection="1"/>
    <xf numFmtId="0" fontId="3" fillId="0" borderId="20" xfId="0" applyFont="1" applyBorder="1" applyAlignment="1" applyProtection="1"/>
    <xf numFmtId="0" fontId="7" fillId="0" borderId="2" xfId="0" applyFont="1" applyBorder="1" applyAlignment="1" applyProtection="1">
      <alignment vertical="center"/>
    </xf>
    <xf numFmtId="4" fontId="23" fillId="0" borderId="2" xfId="0" applyNumberFormat="1" applyFont="1" applyBorder="1" applyAlignment="1" applyProtection="1">
      <alignment vertical="center"/>
    </xf>
    <xf numFmtId="0" fontId="3" fillId="0" borderId="24" xfId="0" applyFont="1" applyBorder="1" applyAlignment="1" applyProtection="1"/>
    <xf numFmtId="4" fontId="74" fillId="0" borderId="0" xfId="0" applyNumberFormat="1" applyFont="1" applyFill="1" applyBorder="1" applyAlignment="1" applyProtection="1">
      <alignment vertical="center" wrapText="1"/>
    </xf>
    <xf numFmtId="4" fontId="74" fillId="0" borderId="0" xfId="0" applyNumberFormat="1" applyFont="1" applyFill="1" applyBorder="1" applyAlignment="1" applyProtection="1">
      <alignment horizontal="center" vertical="center" wrapText="1"/>
    </xf>
    <xf numFmtId="4" fontId="71" fillId="0" borderId="21" xfId="0" applyNumberFormat="1" applyFont="1" applyFill="1" applyBorder="1" applyAlignment="1" applyProtection="1">
      <alignment horizontal="justify" vertical="top" wrapText="1"/>
    </xf>
    <xf numFmtId="4" fontId="74" fillId="0" borderId="18" xfId="0" applyNumberFormat="1" applyFont="1" applyFill="1" applyBorder="1" applyAlignment="1" applyProtection="1">
      <alignment vertical="center" wrapText="1"/>
    </xf>
    <xf numFmtId="4" fontId="74" fillId="0" borderId="18" xfId="0" applyNumberFormat="1" applyFont="1" applyFill="1" applyBorder="1" applyAlignment="1" applyProtection="1">
      <alignment horizontal="center" vertical="center" wrapText="1"/>
    </xf>
    <xf numFmtId="4" fontId="74" fillId="0" borderId="23" xfId="0" applyNumberFormat="1" applyFont="1" applyFill="1" applyBorder="1" applyAlignment="1" applyProtection="1">
      <alignment horizontal="center" vertical="center" wrapText="1"/>
    </xf>
    <xf numFmtId="4" fontId="74" fillId="0" borderId="22" xfId="0" applyNumberFormat="1" applyFont="1" applyFill="1" applyBorder="1" applyAlignment="1" applyProtection="1">
      <alignment horizontal="center" vertical="center" wrapText="1"/>
    </xf>
    <xf numFmtId="4" fontId="71" fillId="0" borderId="19" xfId="0" applyNumberFormat="1" applyFont="1" applyFill="1" applyBorder="1" applyAlignment="1" applyProtection="1">
      <alignment horizontal="justify" vertical="top" wrapText="1"/>
    </xf>
    <xf numFmtId="4" fontId="71" fillId="0" borderId="20" xfId="0" applyNumberFormat="1" applyFont="1" applyFill="1" applyBorder="1" applyAlignment="1" applyProtection="1">
      <alignment horizontal="justify" vertical="top" wrapText="1"/>
    </xf>
    <xf numFmtId="4" fontId="71" fillId="0" borderId="2" xfId="0" applyNumberFormat="1" applyFont="1" applyFill="1" applyBorder="1" applyAlignment="1" applyProtection="1">
      <alignment vertical="center" wrapText="1"/>
    </xf>
    <xf numFmtId="4" fontId="74" fillId="0" borderId="2" xfId="0" applyNumberFormat="1" applyFont="1" applyFill="1" applyBorder="1" applyAlignment="1" applyProtection="1">
      <alignment vertical="center" wrapText="1"/>
    </xf>
    <xf numFmtId="4" fontId="74" fillId="0" borderId="2" xfId="0" applyNumberFormat="1" applyFont="1" applyFill="1" applyBorder="1" applyAlignment="1" applyProtection="1">
      <alignment horizontal="center" vertical="center" wrapText="1"/>
    </xf>
    <xf numFmtId="4" fontId="74" fillId="0" borderId="24" xfId="0" applyNumberFormat="1" applyFont="1" applyFill="1" applyBorder="1" applyAlignment="1" applyProtection="1">
      <alignment horizontal="center" vertical="center" wrapText="1"/>
    </xf>
    <xf numFmtId="0" fontId="76" fillId="0" borderId="0" xfId="0" applyFont="1" applyBorder="1" applyAlignment="1">
      <alignment horizontal="center" vertical="center"/>
    </xf>
    <xf numFmtId="4" fontId="3" fillId="0" borderId="22" xfId="0" applyNumberFormat="1" applyFont="1" applyFill="1" applyBorder="1" applyAlignment="1" applyProtection="1">
      <alignment horizontal="center" vertical="center"/>
    </xf>
    <xf numFmtId="1" fontId="21" fillId="0" borderId="19" xfId="0" applyNumberFormat="1" applyFont="1" applyFill="1" applyBorder="1" applyAlignment="1" applyProtection="1">
      <alignment horizontal="center" vertical="top"/>
    </xf>
    <xf numFmtId="0" fontId="20" fillId="0" borderId="0" xfId="2729" applyFont="1" applyFill="1" applyBorder="1" applyAlignment="1" applyProtection="1">
      <alignment horizontal="justify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22" fillId="0" borderId="19" xfId="0" applyFont="1" applyBorder="1" applyProtection="1"/>
    <xf numFmtId="1" fontId="75" fillId="0" borderId="20" xfId="0" applyNumberFormat="1" applyFont="1" applyFill="1" applyBorder="1" applyAlignment="1" applyProtection="1">
      <alignment horizontal="center" vertical="center"/>
    </xf>
    <xf numFmtId="4" fontId="3" fillId="0" borderId="24" xfId="0" applyNumberFormat="1" applyFont="1" applyFill="1" applyBorder="1" applyAlignment="1" applyProtection="1">
      <alignment horizontal="center" vertical="center"/>
    </xf>
    <xf numFmtId="1" fontId="85" fillId="2" borderId="25" xfId="0" applyNumberFormat="1" applyFont="1" applyFill="1" applyBorder="1" applyAlignment="1" applyProtection="1">
      <alignment horizontal="center" vertical="center"/>
    </xf>
    <xf numFmtId="4" fontId="23" fillId="2" borderId="1" xfId="0" applyNumberFormat="1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/>
    <xf numFmtId="0" fontId="86" fillId="2" borderId="1" xfId="0" applyFont="1" applyFill="1" applyBorder="1" applyAlignment="1">
      <alignment horizontal="center" vertical="center"/>
    </xf>
    <xf numFmtId="0" fontId="86" fillId="2" borderId="26" xfId="0" applyFont="1" applyFill="1" applyBorder="1" applyAlignment="1">
      <alignment horizontal="center" vertical="center"/>
    </xf>
    <xf numFmtId="0" fontId="3" fillId="0" borderId="0" xfId="0" applyFont="1" applyAlignment="1" applyProtection="1"/>
    <xf numFmtId="0" fontId="13" fillId="0" borderId="20" xfId="0" applyNumberFormat="1" applyFont="1" applyBorder="1" applyAlignment="1" applyProtection="1">
      <alignment horizontal="right"/>
    </xf>
    <xf numFmtId="4" fontId="23" fillId="0" borderId="22" xfId="0" applyNumberFormat="1" applyFont="1" applyBorder="1" applyAlignment="1" applyProtection="1">
      <alignment horizontal="center" vertical="center"/>
    </xf>
    <xf numFmtId="4" fontId="23" fillId="0" borderId="2" xfId="0" applyNumberFormat="1" applyFont="1" applyBorder="1" applyAlignment="1" applyProtection="1">
      <alignment horizontal="center" vertical="center"/>
    </xf>
    <xf numFmtId="4" fontId="23" fillId="0" borderId="0" xfId="0" applyNumberFormat="1" applyFont="1" applyBorder="1" applyAlignment="1" applyProtection="1">
      <alignment horizontal="center" vertical="center"/>
    </xf>
    <xf numFmtId="4" fontId="23" fillId="0" borderId="18" xfId="0" applyNumberFormat="1" applyFont="1" applyFill="1" applyBorder="1" applyAlignment="1" applyProtection="1">
      <alignment horizontal="center" vertical="center"/>
    </xf>
    <xf numFmtId="4" fontId="23" fillId="0" borderId="0" xfId="0" applyNumberFormat="1" applyFont="1" applyFill="1" applyBorder="1" applyAlignment="1" applyProtection="1">
      <alignment horizontal="center" vertical="center"/>
    </xf>
    <xf numFmtId="164" fontId="8" fillId="0" borderId="23" xfId="0" applyNumberFormat="1" applyFont="1" applyBorder="1" applyAlignment="1" applyProtection="1"/>
    <xf numFmtId="164" fontId="8" fillId="0" borderId="22" xfId="0" applyNumberFormat="1" applyFont="1" applyBorder="1" applyAlignment="1" applyProtection="1"/>
    <xf numFmtId="164" fontId="8" fillId="0" borderId="24" xfId="0" applyNumberFormat="1" applyFont="1" applyBorder="1" applyAlignment="1" applyProtection="1"/>
    <xf numFmtId="0" fontId="18" fillId="0" borderId="0" xfId="2" applyNumberFormat="1" applyFont="1" applyFill="1" applyBorder="1" applyAlignment="1" applyProtection="1">
      <alignment horizontal="left" vertical="top"/>
    </xf>
    <xf numFmtId="0" fontId="90" fillId="0" borderId="0" xfId="2" applyFont="1" applyFill="1" applyBorder="1" applyAlignment="1" applyProtection="1"/>
    <xf numFmtId="0" fontId="81" fillId="0" borderId="0" xfId="2" applyFont="1" applyFill="1" applyBorder="1" applyAlignment="1" applyProtection="1"/>
    <xf numFmtId="0" fontId="3" fillId="0" borderId="0" xfId="0" applyFont="1" applyAlignment="1" applyProtection="1"/>
    <xf numFmtId="0" fontId="3" fillId="0" borderId="0" xfId="0" applyFont="1" applyFill="1" applyAlignment="1" applyProtection="1"/>
    <xf numFmtId="0" fontId="76" fillId="0" borderId="0" xfId="0" applyFont="1" applyAlignment="1">
      <alignment vertical="top" wrapText="1"/>
    </xf>
    <xf numFmtId="0" fontId="76" fillId="0" borderId="0" xfId="0" applyFont="1" applyAlignment="1">
      <alignment vertical="center"/>
    </xf>
    <xf numFmtId="0" fontId="87" fillId="0" borderId="0" xfId="0" applyFont="1" applyBorder="1" applyAlignment="1">
      <alignment vertical="top" wrapText="1"/>
    </xf>
    <xf numFmtId="0" fontId="0" fillId="0" borderId="0" xfId="0" applyBorder="1" applyAlignment="1"/>
    <xf numFmtId="0" fontId="76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0" fillId="0" borderId="20" xfId="0" applyBorder="1" applyAlignment="1"/>
    <xf numFmtId="0" fontId="0" fillId="0" borderId="2" xfId="0" applyBorder="1" applyAlignment="1"/>
    <xf numFmtId="0" fontId="14" fillId="0" borderId="2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0" fillId="0" borderId="21" xfId="0" applyBorder="1" applyAlignment="1"/>
    <xf numFmtId="0" fontId="0" fillId="0" borderId="18" xfId="0" applyBorder="1" applyAlignment="1"/>
    <xf numFmtId="0" fontId="14" fillId="0" borderId="18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76" fillId="0" borderId="2" xfId="0" applyFont="1" applyBorder="1" applyAlignment="1"/>
    <xf numFmtId="0" fontId="76" fillId="0" borderId="18" xfId="0" applyFont="1" applyBorder="1" applyAlignment="1"/>
    <xf numFmtId="0" fontId="76" fillId="0" borderId="2" xfId="0" applyFont="1" applyBorder="1" applyAlignment="1">
      <alignment vertical="top" wrapText="1"/>
    </xf>
    <xf numFmtId="0" fontId="76" fillId="0" borderId="2" xfId="0" applyFont="1" applyBorder="1" applyAlignment="1">
      <alignment horizontal="center" vertical="center"/>
    </xf>
    <xf numFmtId="0" fontId="76" fillId="0" borderId="18" xfId="0" applyFont="1" applyBorder="1" applyAlignment="1">
      <alignment vertical="top" wrapText="1"/>
    </xf>
    <xf numFmtId="0" fontId="0" fillId="0" borderId="19" xfId="0" applyBorder="1" applyAlignment="1"/>
    <xf numFmtId="1" fontId="23" fillId="0" borderId="19" xfId="0" applyNumberFormat="1" applyFont="1" applyFill="1" applyBorder="1" applyAlignment="1" applyProtection="1">
      <alignment horizontal="center"/>
    </xf>
    <xf numFmtId="0" fontId="14" fillId="0" borderId="22" xfId="0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 applyProtection="1">
      <alignment horizontal="center"/>
    </xf>
    <xf numFmtId="4" fontId="71" fillId="0" borderId="25" xfId="0" applyNumberFormat="1" applyFont="1" applyFill="1" applyBorder="1" applyAlignment="1" applyProtection="1">
      <alignment horizontal="justify" vertical="top" wrapText="1"/>
    </xf>
    <xf numFmtId="4" fontId="74" fillId="0" borderId="26" xfId="0" applyNumberFormat="1" applyFont="1" applyFill="1" applyBorder="1" applyAlignment="1" applyProtection="1">
      <alignment horizontal="center" vertical="center" wrapText="1"/>
    </xf>
    <xf numFmtId="0" fontId="87" fillId="0" borderId="0" xfId="0" applyFont="1" applyBorder="1" applyAlignment="1">
      <alignment horizontal="center" vertical="center"/>
    </xf>
    <xf numFmtId="2" fontId="93" fillId="0" borderId="22" xfId="0" applyNumberFormat="1" applyFont="1" applyBorder="1" applyAlignment="1">
      <alignment horizontal="center" vertical="center"/>
    </xf>
    <xf numFmtId="0" fontId="0" fillId="43" borderId="21" xfId="0" applyFill="1" applyBorder="1" applyAlignment="1"/>
    <xf numFmtId="0" fontId="0" fillId="43" borderId="18" xfId="0" applyFill="1" applyBorder="1" applyAlignment="1"/>
    <xf numFmtId="0" fontId="14" fillId="43" borderId="18" xfId="0" applyFont="1" applyFill="1" applyBorder="1" applyAlignment="1">
      <alignment horizontal="center" vertical="center"/>
    </xf>
    <xf numFmtId="0" fontId="14" fillId="43" borderId="23" xfId="0" applyFont="1" applyFill="1" applyBorder="1" applyAlignment="1">
      <alignment horizontal="center" vertical="center"/>
    </xf>
    <xf numFmtId="0" fontId="0" fillId="43" borderId="19" xfId="0" applyFill="1" applyBorder="1" applyAlignment="1"/>
    <xf numFmtId="0" fontId="81" fillId="43" borderId="0" xfId="0" applyFont="1" applyFill="1" applyBorder="1" applyAlignment="1"/>
    <xf numFmtId="0" fontId="0" fillId="43" borderId="0" xfId="0" applyFill="1" applyBorder="1" applyAlignment="1"/>
    <xf numFmtId="0" fontId="14" fillId="43" borderId="0" xfId="0" applyFont="1" applyFill="1" applyBorder="1" applyAlignment="1">
      <alignment horizontal="center" vertical="center"/>
    </xf>
    <xf numFmtId="4" fontId="27" fillId="43" borderId="22" xfId="0" applyNumberFormat="1" applyFont="1" applyFill="1" applyBorder="1" applyAlignment="1">
      <alignment horizontal="center" vertical="center"/>
    </xf>
    <xf numFmtId="0" fontId="0" fillId="43" borderId="20" xfId="0" applyFill="1" applyBorder="1" applyAlignment="1"/>
    <xf numFmtId="0" fontId="0" fillId="43" borderId="2" xfId="0" applyFill="1" applyBorder="1" applyAlignment="1"/>
    <xf numFmtId="0" fontId="14" fillId="43" borderId="2" xfId="0" applyFont="1" applyFill="1" applyBorder="1" applyAlignment="1">
      <alignment horizontal="center" vertical="center"/>
    </xf>
    <xf numFmtId="0" fontId="14" fillId="43" borderId="24" xfId="0" applyFont="1" applyFill="1" applyBorder="1" applyAlignment="1">
      <alignment horizontal="center" vertical="center"/>
    </xf>
    <xf numFmtId="0" fontId="87" fillId="0" borderId="0" xfId="0" applyFont="1" applyBorder="1" applyAlignment="1"/>
    <xf numFmtId="0" fontId="76" fillId="0" borderId="0" xfId="0" applyFont="1" applyBorder="1" applyAlignment="1">
      <alignment vertical="center" wrapText="1"/>
    </xf>
    <xf numFmtId="0" fontId="11" fillId="0" borderId="22" xfId="2" applyFont="1" applyFill="1" applyBorder="1" applyAlignment="1" applyProtection="1"/>
    <xf numFmtId="0" fontId="76" fillId="0" borderId="0" xfId="0" applyFont="1" applyFill="1" applyAlignment="1">
      <alignment vertical="top" wrapText="1"/>
    </xf>
    <xf numFmtId="0" fontId="73" fillId="0" borderId="0" xfId="2439" applyFont="1" applyFill="1" applyBorder="1" applyAlignment="1">
      <alignment horizontal="left" vertical="top" wrapText="1"/>
    </xf>
    <xf numFmtId="0" fontId="6" fillId="0" borderId="0" xfId="0" applyFont="1" applyAlignment="1" applyProtection="1"/>
    <xf numFmtId="4" fontId="3" fillId="0" borderId="0" xfId="0" applyNumberFormat="1" applyFont="1" applyFill="1" applyAlignment="1" applyProtection="1"/>
    <xf numFmtId="0" fontId="10" fillId="0" borderId="0" xfId="0" applyFont="1" applyAlignment="1" applyProtection="1">
      <alignment horizontal="center"/>
    </xf>
    <xf numFmtId="0" fontId="89" fillId="0" borderId="0" xfId="0" applyFont="1" applyAlignment="1" applyProtection="1">
      <alignment horizontal="center" vertical="center" wrapText="1"/>
    </xf>
    <xf numFmtId="0" fontId="11" fillId="41" borderId="0" xfId="0" applyFont="1" applyFill="1" applyBorder="1" applyAlignment="1" applyProtection="1">
      <alignment horizontal="left" vertical="center"/>
      <protection locked="0"/>
    </xf>
    <xf numFmtId="4" fontId="11" fillId="41" borderId="0" xfId="0" applyNumberFormat="1" applyFont="1" applyFill="1" applyBorder="1" applyAlignment="1" applyProtection="1">
      <alignment horizontal="left" vertical="center"/>
      <protection locked="0"/>
    </xf>
    <xf numFmtId="164" fontId="11" fillId="41" borderId="0" xfId="0" applyNumberFormat="1" applyFont="1" applyFill="1" applyBorder="1" applyAlignment="1" applyProtection="1">
      <alignment horizontal="left" vertical="center"/>
      <protection locked="0"/>
    </xf>
    <xf numFmtId="0" fontId="88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 vertical="center"/>
    </xf>
    <xf numFmtId="4" fontId="3" fillId="0" borderId="0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left" vertical="center"/>
    </xf>
  </cellXfs>
  <cellStyles count="2741">
    <cellStyle name="20 % – Poudarek1 2" xfId="5"/>
    <cellStyle name="20 % – Poudarek1 2 2" xfId="6"/>
    <cellStyle name="20 % – Poudarek1 2 3" xfId="7"/>
    <cellStyle name="20 % – Poudarek1 2 4" xfId="8"/>
    <cellStyle name="20 % – Poudarek1 2 5" xfId="9"/>
    <cellStyle name="20 % – Poudarek1 3" xfId="10"/>
    <cellStyle name="20 % – Poudarek1 3 2" xfId="11"/>
    <cellStyle name="20 % – Poudarek1 3 3" xfId="12"/>
    <cellStyle name="20 % – Poudarek1 4" xfId="13"/>
    <cellStyle name="20 % – Poudarek1 4 2" xfId="14"/>
    <cellStyle name="20 % – Poudarek1 4 3" xfId="15"/>
    <cellStyle name="20 % – Poudarek1 5" xfId="16"/>
    <cellStyle name="20 % – Poudarek1 5 2" xfId="17"/>
    <cellStyle name="20 % – Poudarek1 5 3" xfId="18"/>
    <cellStyle name="20 % – Poudarek2 2" xfId="19"/>
    <cellStyle name="20 % – Poudarek2 2 2" xfId="20"/>
    <cellStyle name="20 % – Poudarek2 2 3" xfId="21"/>
    <cellStyle name="20 % – Poudarek2 2 4" xfId="22"/>
    <cellStyle name="20 % – Poudarek2 2 5" xfId="23"/>
    <cellStyle name="20 % – Poudarek2 3" xfId="24"/>
    <cellStyle name="20 % – Poudarek2 3 2" xfId="25"/>
    <cellStyle name="20 % – Poudarek2 3 3" xfId="26"/>
    <cellStyle name="20 % – Poudarek2 4" xfId="27"/>
    <cellStyle name="20 % – Poudarek2 4 2" xfId="28"/>
    <cellStyle name="20 % – Poudarek2 4 3" xfId="29"/>
    <cellStyle name="20 % – Poudarek2 5" xfId="30"/>
    <cellStyle name="20 % – Poudarek2 5 2" xfId="31"/>
    <cellStyle name="20 % – Poudarek2 5 3" xfId="32"/>
    <cellStyle name="20 % – Poudarek3 2" xfId="33"/>
    <cellStyle name="20 % – Poudarek3 2 2" xfId="34"/>
    <cellStyle name="20 % – Poudarek3 2 3" xfId="35"/>
    <cellStyle name="20 % – Poudarek3 2 4" xfId="36"/>
    <cellStyle name="20 % – Poudarek3 2 5" xfId="37"/>
    <cellStyle name="20 % – Poudarek3 3" xfId="38"/>
    <cellStyle name="20 % – Poudarek3 3 2" xfId="39"/>
    <cellStyle name="20 % – Poudarek3 3 3" xfId="40"/>
    <cellStyle name="20 % – Poudarek3 4" xfId="41"/>
    <cellStyle name="20 % – Poudarek3 4 2" xfId="42"/>
    <cellStyle name="20 % – Poudarek3 4 3" xfId="43"/>
    <cellStyle name="20 % – Poudarek3 5" xfId="44"/>
    <cellStyle name="20 % – Poudarek3 5 2" xfId="45"/>
    <cellStyle name="20 % – Poudarek3 5 3" xfId="46"/>
    <cellStyle name="20 % – Poudarek4 2" xfId="47"/>
    <cellStyle name="20 % – Poudarek4 2 2" xfId="48"/>
    <cellStyle name="20 % – Poudarek4 2 3" xfId="49"/>
    <cellStyle name="20 % – Poudarek4 2 4" xfId="50"/>
    <cellStyle name="20 % – Poudarek4 2 5" xfId="51"/>
    <cellStyle name="20 % – Poudarek4 3" xfId="52"/>
    <cellStyle name="20 % – Poudarek4 3 2" xfId="53"/>
    <cellStyle name="20 % – Poudarek4 3 3" xfId="54"/>
    <cellStyle name="20 % – Poudarek4 4" xfId="55"/>
    <cellStyle name="20 % – Poudarek4 4 2" xfId="56"/>
    <cellStyle name="20 % – Poudarek4 4 3" xfId="57"/>
    <cellStyle name="20 % – Poudarek4 5" xfId="58"/>
    <cellStyle name="20 % – Poudarek4 5 2" xfId="59"/>
    <cellStyle name="20 % – Poudarek4 5 3" xfId="60"/>
    <cellStyle name="20 % – Poudarek5 2" xfId="61"/>
    <cellStyle name="20 % – Poudarek5 2 2" xfId="62"/>
    <cellStyle name="20 % – Poudarek5 2 3" xfId="63"/>
    <cellStyle name="20 % – Poudarek5 3" xfId="64"/>
    <cellStyle name="20 % – Poudarek5 3 2" xfId="65"/>
    <cellStyle name="20 % – Poudarek5 3 3" xfId="66"/>
    <cellStyle name="20 % – Poudarek5 4" xfId="67"/>
    <cellStyle name="20 % – Poudarek5 4 2" xfId="68"/>
    <cellStyle name="20 % – Poudarek5 4 3" xfId="69"/>
    <cellStyle name="20 % – Poudarek5 5" xfId="70"/>
    <cellStyle name="20 % – Poudarek5 5 2" xfId="71"/>
    <cellStyle name="20 % – Poudarek5 5 3" xfId="72"/>
    <cellStyle name="20 % – Poudarek6 2" xfId="73"/>
    <cellStyle name="20 % – Poudarek6 2 2" xfId="74"/>
    <cellStyle name="20 % – Poudarek6 2 3" xfId="75"/>
    <cellStyle name="20 % – Poudarek6 2 4" xfId="76"/>
    <cellStyle name="20 % – Poudarek6 2 5" xfId="77"/>
    <cellStyle name="20 % – Poudarek6 3" xfId="78"/>
    <cellStyle name="20 % – Poudarek6 3 2" xfId="79"/>
    <cellStyle name="20 % – Poudarek6 3 3" xfId="80"/>
    <cellStyle name="20 % – Poudarek6 4" xfId="81"/>
    <cellStyle name="20 % – Poudarek6 4 2" xfId="82"/>
    <cellStyle name="20 % – Poudarek6 4 3" xfId="83"/>
    <cellStyle name="20 % – Poudarek6 5" xfId="84"/>
    <cellStyle name="20 % – Poudarek6 5 2" xfId="85"/>
    <cellStyle name="20 % – Poudarek6 5 3" xfId="86"/>
    <cellStyle name="40 % – Poudarek1 2" xfId="87"/>
    <cellStyle name="40 % – Poudarek1 2 2" xfId="88"/>
    <cellStyle name="40 % – Poudarek1 2 3" xfId="89"/>
    <cellStyle name="40 % – Poudarek1 2 4" xfId="90"/>
    <cellStyle name="40 % – Poudarek1 2 5" xfId="91"/>
    <cellStyle name="40 % – Poudarek1 3" xfId="92"/>
    <cellStyle name="40 % – Poudarek1 3 2" xfId="93"/>
    <cellStyle name="40 % – Poudarek1 3 3" xfId="94"/>
    <cellStyle name="40 % – Poudarek1 4" xfId="95"/>
    <cellStyle name="40 % – Poudarek1 4 2" xfId="96"/>
    <cellStyle name="40 % – Poudarek1 4 3" xfId="97"/>
    <cellStyle name="40 % – Poudarek1 5" xfId="98"/>
    <cellStyle name="40 % – Poudarek1 5 2" xfId="99"/>
    <cellStyle name="40 % – Poudarek1 5 3" xfId="100"/>
    <cellStyle name="40 % – Poudarek2 2" xfId="101"/>
    <cellStyle name="40 % – Poudarek2 2 2" xfId="102"/>
    <cellStyle name="40 % – Poudarek2 2 3" xfId="103"/>
    <cellStyle name="40 % – Poudarek2 3" xfId="104"/>
    <cellStyle name="40 % – Poudarek2 3 2" xfId="105"/>
    <cellStyle name="40 % – Poudarek2 3 3" xfId="106"/>
    <cellStyle name="40 % – Poudarek2 4" xfId="107"/>
    <cellStyle name="40 % – Poudarek2 4 2" xfId="108"/>
    <cellStyle name="40 % – Poudarek2 4 3" xfId="109"/>
    <cellStyle name="40 % – Poudarek2 5" xfId="110"/>
    <cellStyle name="40 % – Poudarek2 5 2" xfId="111"/>
    <cellStyle name="40 % – Poudarek2 5 3" xfId="112"/>
    <cellStyle name="40 % – Poudarek3 2" xfId="113"/>
    <cellStyle name="40 % – Poudarek3 2 2" xfId="114"/>
    <cellStyle name="40 % – Poudarek3 2 3" xfId="115"/>
    <cellStyle name="40 % – Poudarek3 2 4" xfId="116"/>
    <cellStyle name="40 % – Poudarek3 2 5" xfId="117"/>
    <cellStyle name="40 % – Poudarek3 3" xfId="118"/>
    <cellStyle name="40 % – Poudarek3 3 2" xfId="119"/>
    <cellStyle name="40 % – Poudarek3 3 3" xfId="120"/>
    <cellStyle name="40 % – Poudarek3 4" xfId="121"/>
    <cellStyle name="40 % – Poudarek3 4 2" xfId="122"/>
    <cellStyle name="40 % – Poudarek3 4 3" xfId="123"/>
    <cellStyle name="40 % – Poudarek3 5" xfId="124"/>
    <cellStyle name="40 % – Poudarek3 5 2" xfId="125"/>
    <cellStyle name="40 % – Poudarek3 5 3" xfId="126"/>
    <cellStyle name="40 % – Poudarek4 2" xfId="127"/>
    <cellStyle name="40 % – Poudarek4 2 2" xfId="128"/>
    <cellStyle name="40 % – Poudarek4 2 3" xfId="129"/>
    <cellStyle name="40 % – Poudarek4 2 4" xfId="130"/>
    <cellStyle name="40 % – Poudarek4 2 5" xfId="131"/>
    <cellStyle name="40 % – Poudarek4 3" xfId="132"/>
    <cellStyle name="40 % – Poudarek4 3 2" xfId="133"/>
    <cellStyle name="40 % – Poudarek4 3 3" xfId="134"/>
    <cellStyle name="40 % – Poudarek4 4" xfId="135"/>
    <cellStyle name="40 % – Poudarek4 4 2" xfId="136"/>
    <cellStyle name="40 % – Poudarek4 4 3" xfId="137"/>
    <cellStyle name="40 % – Poudarek4 5" xfId="138"/>
    <cellStyle name="40 % – Poudarek4 5 2" xfId="139"/>
    <cellStyle name="40 % – Poudarek4 5 3" xfId="140"/>
    <cellStyle name="40 % – Poudarek5 2" xfId="141"/>
    <cellStyle name="40 % – Poudarek5 2 2" xfId="142"/>
    <cellStyle name="40 % – Poudarek5 2 3" xfId="143"/>
    <cellStyle name="40 % – Poudarek5 2 4" xfId="144"/>
    <cellStyle name="40 % – Poudarek5 2 5" xfId="145"/>
    <cellStyle name="40 % – Poudarek5 3" xfId="146"/>
    <cellStyle name="40 % – Poudarek5 3 2" xfId="147"/>
    <cellStyle name="40 % – Poudarek5 3 3" xfId="148"/>
    <cellStyle name="40 % – Poudarek5 4" xfId="149"/>
    <cellStyle name="40 % – Poudarek5 4 2" xfId="150"/>
    <cellStyle name="40 % – Poudarek5 4 3" xfId="151"/>
    <cellStyle name="40 % – Poudarek5 5" xfId="152"/>
    <cellStyle name="40 % – Poudarek5 5 2" xfId="153"/>
    <cellStyle name="40 % – Poudarek5 5 3" xfId="154"/>
    <cellStyle name="40 % – Poudarek6 2" xfId="155"/>
    <cellStyle name="40 % – Poudarek6 2 2" xfId="156"/>
    <cellStyle name="40 % – Poudarek6 2 3" xfId="157"/>
    <cellStyle name="40 % – Poudarek6 2 4" xfId="158"/>
    <cellStyle name="40 % – Poudarek6 2 5" xfId="159"/>
    <cellStyle name="40 % – Poudarek6 3" xfId="160"/>
    <cellStyle name="40 % – Poudarek6 3 2" xfId="161"/>
    <cellStyle name="40 % – Poudarek6 3 3" xfId="162"/>
    <cellStyle name="40 % – Poudarek6 4" xfId="163"/>
    <cellStyle name="40 % – Poudarek6 4 2" xfId="164"/>
    <cellStyle name="40 % – Poudarek6 4 3" xfId="165"/>
    <cellStyle name="40 % – Poudarek6 5" xfId="166"/>
    <cellStyle name="40 % – Poudarek6 5 2" xfId="167"/>
    <cellStyle name="40 % – Poudarek6 5 3" xfId="168"/>
    <cellStyle name="60 % – Poudarek1 2" xfId="169"/>
    <cellStyle name="60 % – Poudarek1 2 2" xfId="170"/>
    <cellStyle name="60 % – Poudarek1 2 3" xfId="171"/>
    <cellStyle name="60 % – Poudarek1 2 4" xfId="172"/>
    <cellStyle name="60 % – Poudarek1 2 5" xfId="173"/>
    <cellStyle name="60 % – Poudarek1 3" xfId="174"/>
    <cellStyle name="60 % – Poudarek1 3 2" xfId="175"/>
    <cellStyle name="60 % – Poudarek1 3 3" xfId="176"/>
    <cellStyle name="60 % – Poudarek1 4" xfId="177"/>
    <cellStyle name="60 % – Poudarek1 4 2" xfId="178"/>
    <cellStyle name="60 % – Poudarek1 4 3" xfId="179"/>
    <cellStyle name="60 % – Poudarek1 5" xfId="180"/>
    <cellStyle name="60 % – Poudarek1 5 2" xfId="181"/>
    <cellStyle name="60 % – Poudarek1 5 3" xfId="182"/>
    <cellStyle name="60 % – Poudarek2 2" xfId="183"/>
    <cellStyle name="60 % – Poudarek2 2 2" xfId="184"/>
    <cellStyle name="60 % – Poudarek2 2 3" xfId="185"/>
    <cellStyle name="60 % – Poudarek2 2 4" xfId="186"/>
    <cellStyle name="60 % – Poudarek2 2 5" xfId="187"/>
    <cellStyle name="60 % – Poudarek2 3" xfId="188"/>
    <cellStyle name="60 % – Poudarek2 3 2" xfId="189"/>
    <cellStyle name="60 % – Poudarek2 3 3" xfId="190"/>
    <cellStyle name="60 % – Poudarek2 4" xfId="191"/>
    <cellStyle name="60 % – Poudarek2 4 2" xfId="192"/>
    <cellStyle name="60 % – Poudarek2 4 3" xfId="193"/>
    <cellStyle name="60 % – Poudarek2 5" xfId="194"/>
    <cellStyle name="60 % – Poudarek2 5 2" xfId="195"/>
    <cellStyle name="60 % – Poudarek2 5 3" xfId="196"/>
    <cellStyle name="60 % – Poudarek3 2" xfId="197"/>
    <cellStyle name="60 % – Poudarek3 2 2" xfId="198"/>
    <cellStyle name="60 % – Poudarek3 2 3" xfId="199"/>
    <cellStyle name="60 % – Poudarek3 2 4" xfId="200"/>
    <cellStyle name="60 % – Poudarek3 2 5" xfId="201"/>
    <cellStyle name="60 % – Poudarek3 3" xfId="202"/>
    <cellStyle name="60 % – Poudarek3 3 2" xfId="203"/>
    <cellStyle name="60 % – Poudarek3 3 3" xfId="204"/>
    <cellStyle name="60 % – Poudarek3 4" xfId="205"/>
    <cellStyle name="60 % – Poudarek3 4 2" xfId="206"/>
    <cellStyle name="60 % – Poudarek3 4 3" xfId="207"/>
    <cellStyle name="60 % – Poudarek3 5" xfId="208"/>
    <cellStyle name="60 % – Poudarek3 5 2" xfId="209"/>
    <cellStyle name="60 % – Poudarek3 5 3" xfId="210"/>
    <cellStyle name="60 % – Poudarek4 2" xfId="211"/>
    <cellStyle name="60 % – Poudarek4 2 2" xfId="212"/>
    <cellStyle name="60 % – Poudarek4 2 3" xfId="213"/>
    <cellStyle name="60 % – Poudarek4 2 4" xfId="214"/>
    <cellStyle name="60 % – Poudarek4 2 5" xfId="215"/>
    <cellStyle name="60 % – Poudarek4 3" xfId="216"/>
    <cellStyle name="60 % – Poudarek4 3 2" xfId="217"/>
    <cellStyle name="60 % – Poudarek4 3 3" xfId="218"/>
    <cellStyle name="60 % – Poudarek4 4" xfId="219"/>
    <cellStyle name="60 % – Poudarek4 4 2" xfId="220"/>
    <cellStyle name="60 % – Poudarek4 4 3" xfId="221"/>
    <cellStyle name="60 % – Poudarek4 5" xfId="222"/>
    <cellStyle name="60 % – Poudarek4 5 2" xfId="223"/>
    <cellStyle name="60 % – Poudarek4 5 3" xfId="224"/>
    <cellStyle name="60 % – Poudarek5 2" xfId="225"/>
    <cellStyle name="60 % – Poudarek5 2 2" xfId="226"/>
    <cellStyle name="60 % – Poudarek5 2 3" xfId="227"/>
    <cellStyle name="60 % – Poudarek5 2 4" xfId="228"/>
    <cellStyle name="60 % – Poudarek5 2 5" xfId="229"/>
    <cellStyle name="60 % – Poudarek5 3" xfId="230"/>
    <cellStyle name="60 % – Poudarek5 3 2" xfId="231"/>
    <cellStyle name="60 % – Poudarek5 3 3" xfId="232"/>
    <cellStyle name="60 % – Poudarek5 4" xfId="233"/>
    <cellStyle name="60 % – Poudarek5 4 2" xfId="234"/>
    <cellStyle name="60 % – Poudarek5 4 3" xfId="235"/>
    <cellStyle name="60 % – Poudarek5 5" xfId="236"/>
    <cellStyle name="60 % – Poudarek5 5 2" xfId="237"/>
    <cellStyle name="60 % – Poudarek5 5 3" xfId="238"/>
    <cellStyle name="60 % – Poudarek6 2" xfId="239"/>
    <cellStyle name="60 % – Poudarek6 2 2" xfId="240"/>
    <cellStyle name="60 % – Poudarek6 2 3" xfId="241"/>
    <cellStyle name="60 % – Poudarek6 2 4" xfId="242"/>
    <cellStyle name="60 % – Poudarek6 2 5" xfId="243"/>
    <cellStyle name="60 % – Poudarek6 3" xfId="244"/>
    <cellStyle name="60 % – Poudarek6 3 2" xfId="245"/>
    <cellStyle name="60 % – Poudarek6 3 3" xfId="246"/>
    <cellStyle name="60 % – Poudarek6 4" xfId="247"/>
    <cellStyle name="60 % – Poudarek6 4 2" xfId="248"/>
    <cellStyle name="60 % – Poudarek6 4 3" xfId="249"/>
    <cellStyle name="60 % – Poudarek6 5" xfId="250"/>
    <cellStyle name="60 % – Poudarek6 5 2" xfId="251"/>
    <cellStyle name="60 % – Poudarek6 5 3" xfId="252"/>
    <cellStyle name="Accent1 2" xfId="253"/>
    <cellStyle name="Accent1 3" xfId="254"/>
    <cellStyle name="Accent2 2" xfId="255"/>
    <cellStyle name="Accent2 3" xfId="256"/>
    <cellStyle name="Accent3 2" xfId="257"/>
    <cellStyle name="Accent3 3" xfId="258"/>
    <cellStyle name="Accent4 2" xfId="259"/>
    <cellStyle name="Accent4 3" xfId="260"/>
    <cellStyle name="Accent5 2" xfId="261"/>
    <cellStyle name="Accent5 3" xfId="262"/>
    <cellStyle name="Accent6 2" xfId="263"/>
    <cellStyle name="Accent6 3" xfId="264"/>
    <cellStyle name="Bad 2" xfId="265"/>
    <cellStyle name="Bad 3" xfId="266"/>
    <cellStyle name="Calculation 2" xfId="267"/>
    <cellStyle name="Calculation 3" xfId="268"/>
    <cellStyle name="CENA / KOS" xfId="269"/>
    <cellStyle name="Check Cell 2" xfId="270"/>
    <cellStyle name="Check Cell 3" xfId="271"/>
    <cellStyle name="Comma0" xfId="272"/>
    <cellStyle name="Currency0" xfId="273"/>
    <cellStyle name="Date" xfId="274"/>
    <cellStyle name="Dezimal [0]_Tabelle1" xfId="275"/>
    <cellStyle name="Dezimal_Tabelle1" xfId="276"/>
    <cellStyle name="Dobro 2" xfId="277"/>
    <cellStyle name="Dobro 2 2" xfId="278"/>
    <cellStyle name="Dobro 2 3" xfId="279"/>
    <cellStyle name="Dobro 2 4" xfId="280"/>
    <cellStyle name="Dobro 2 5" xfId="281"/>
    <cellStyle name="Dobro 3" xfId="282"/>
    <cellStyle name="Dobro 3 2" xfId="283"/>
    <cellStyle name="Dobro 3 3" xfId="284"/>
    <cellStyle name="Dobro 4" xfId="285"/>
    <cellStyle name="Dobro 4 2" xfId="286"/>
    <cellStyle name="Dobro 4 3" xfId="287"/>
    <cellStyle name="Dobro 5" xfId="288"/>
    <cellStyle name="Dobro 5 2" xfId="289"/>
    <cellStyle name="Dobro 5 3" xfId="290"/>
    <cellStyle name="e.m.+kolicina" xfId="291"/>
    <cellStyle name="Excel Built-in Comma" xfId="292"/>
    <cellStyle name="Excel Built-in Normal" xfId="293"/>
    <cellStyle name="Excel_BuiltIn_Comma 1" xfId="294"/>
    <cellStyle name="Explanatory Text 2" xfId="295"/>
    <cellStyle name="Fixed" xfId="296"/>
    <cellStyle name="general" xfId="297"/>
    <cellStyle name="Heading 1 2" xfId="298"/>
    <cellStyle name="Heading 2 2" xfId="299"/>
    <cellStyle name="Heading 3 2" xfId="300"/>
    <cellStyle name="Heading 4 2" xfId="301"/>
    <cellStyle name="Heading1" xfId="302"/>
    <cellStyle name="Heading2" xfId="303"/>
    <cellStyle name="Input 2" xfId="304"/>
    <cellStyle name="Input 3" xfId="305"/>
    <cellStyle name="Izhod 2" xfId="306"/>
    <cellStyle name="Izhod 2 2" xfId="307"/>
    <cellStyle name="Izhod 2 3" xfId="308"/>
    <cellStyle name="Izhod 2 4" xfId="309"/>
    <cellStyle name="Izhod 2 5" xfId="310"/>
    <cellStyle name="Izhod 3" xfId="311"/>
    <cellStyle name="Izhod 3 2" xfId="312"/>
    <cellStyle name="Izhod 3 3" xfId="313"/>
    <cellStyle name="Izhod 4" xfId="314"/>
    <cellStyle name="Izhod 4 2" xfId="315"/>
    <cellStyle name="Izhod 4 3" xfId="316"/>
    <cellStyle name="Izhod 5" xfId="317"/>
    <cellStyle name="Izhod 5 2" xfId="318"/>
    <cellStyle name="Izhod 5 3" xfId="319"/>
    <cellStyle name="Linked Cell 2" xfId="320"/>
    <cellStyle name="Naslov 1 2" xfId="321"/>
    <cellStyle name="Naslov 1 2 2" xfId="322"/>
    <cellStyle name="Naslov 1 2 3" xfId="323"/>
    <cellStyle name="Naslov 1 2 4" xfId="324"/>
    <cellStyle name="Naslov 1 2 5" xfId="325"/>
    <cellStyle name="Naslov 1 3" xfId="326"/>
    <cellStyle name="Naslov 1 3 2" xfId="327"/>
    <cellStyle name="Naslov 1 3 3" xfId="328"/>
    <cellStyle name="Naslov 1 4" xfId="329"/>
    <cellStyle name="Naslov 1 4 2" xfId="330"/>
    <cellStyle name="Naslov 1 4 3" xfId="331"/>
    <cellStyle name="Naslov 1 5" xfId="332"/>
    <cellStyle name="Naslov 1 5 2" xfId="333"/>
    <cellStyle name="Naslov 1 5 3" xfId="334"/>
    <cellStyle name="Naslov 2 2" xfId="335"/>
    <cellStyle name="Naslov 2 2 2" xfId="336"/>
    <cellStyle name="Naslov 2 2 3" xfId="337"/>
    <cellStyle name="Naslov 2 2 4" xfId="338"/>
    <cellStyle name="Naslov 2 2 5" xfId="339"/>
    <cellStyle name="Naslov 2 3" xfId="340"/>
    <cellStyle name="Naslov 2 3 2" xfId="341"/>
    <cellStyle name="Naslov 2 3 3" xfId="342"/>
    <cellStyle name="Naslov 2 4" xfId="343"/>
    <cellStyle name="Naslov 2 4 2" xfId="344"/>
    <cellStyle name="Naslov 2 4 3" xfId="345"/>
    <cellStyle name="Naslov 2 5" xfId="346"/>
    <cellStyle name="Naslov 2 5 2" xfId="347"/>
    <cellStyle name="Naslov 2 5 3" xfId="348"/>
    <cellStyle name="Naslov 3 2" xfId="349"/>
    <cellStyle name="Naslov 3 2 2" xfId="350"/>
    <cellStyle name="Naslov 3 2 3" xfId="351"/>
    <cellStyle name="Naslov 3 2 4" xfId="352"/>
    <cellStyle name="Naslov 3 2 5" xfId="353"/>
    <cellStyle name="Naslov 3 3" xfId="354"/>
    <cellStyle name="Naslov 3 3 2" xfId="355"/>
    <cellStyle name="Naslov 3 3 3" xfId="356"/>
    <cellStyle name="Naslov 3 4" xfId="357"/>
    <cellStyle name="Naslov 3 4 2" xfId="358"/>
    <cellStyle name="Naslov 3 4 3" xfId="359"/>
    <cellStyle name="Naslov 3 5" xfId="360"/>
    <cellStyle name="Naslov 3 5 2" xfId="361"/>
    <cellStyle name="Naslov 3 5 3" xfId="362"/>
    <cellStyle name="Naslov 4 2" xfId="363"/>
    <cellStyle name="Naslov 4 2 2" xfId="364"/>
    <cellStyle name="Naslov 4 2 3" xfId="365"/>
    <cellStyle name="Naslov 4 2 4" xfId="366"/>
    <cellStyle name="Naslov 4 2 5" xfId="367"/>
    <cellStyle name="Naslov 4 3" xfId="368"/>
    <cellStyle name="Naslov 4 3 2" xfId="369"/>
    <cellStyle name="Naslov 4 3 3" xfId="370"/>
    <cellStyle name="Naslov 4 4" xfId="371"/>
    <cellStyle name="Naslov 4 4 2" xfId="372"/>
    <cellStyle name="Naslov 4 4 3" xfId="373"/>
    <cellStyle name="Naslov 4 5" xfId="374"/>
    <cellStyle name="Naslov 4 5 2" xfId="375"/>
    <cellStyle name="Naslov 4 5 3" xfId="376"/>
    <cellStyle name="Naslov 5" xfId="377"/>
    <cellStyle name="Naslov 5 2" xfId="378"/>
    <cellStyle name="Naslov 5 3" xfId="379"/>
    <cellStyle name="Naslov 5 4" xfId="380"/>
    <cellStyle name="Naslov 5 5" xfId="381"/>
    <cellStyle name="Naslov 5 6" xfId="382"/>
    <cellStyle name="Naslov 6" xfId="383"/>
    <cellStyle name="Naslov 6 2" xfId="384"/>
    <cellStyle name="Naslov 6 3" xfId="385"/>
    <cellStyle name="Naslov 7" xfId="386"/>
    <cellStyle name="Naslov 7 2" xfId="387"/>
    <cellStyle name="Naslov 7 3" xfId="388"/>
    <cellStyle name="Naslov 8" xfId="389"/>
    <cellStyle name="Naslov 8 2" xfId="390"/>
    <cellStyle name="Naslov 8 3" xfId="391"/>
    <cellStyle name="Navadno" xfId="0" builtinId="0"/>
    <cellStyle name="Navadno 10" xfId="392"/>
    <cellStyle name="Navadno 10 10" xfId="393"/>
    <cellStyle name="Navadno 10 10 2" xfId="394"/>
    <cellStyle name="Navadno 10 10 3" xfId="395"/>
    <cellStyle name="Navadno 10 10_VODA" xfId="396"/>
    <cellStyle name="Navadno 10 100" xfId="397"/>
    <cellStyle name="Navadno 10 101" xfId="398"/>
    <cellStyle name="Navadno 10 102" xfId="399"/>
    <cellStyle name="Navadno 10 103" xfId="400"/>
    <cellStyle name="Navadno 10 104" xfId="401"/>
    <cellStyle name="Navadno 10 105" xfId="402"/>
    <cellStyle name="Navadno 10 106" xfId="403"/>
    <cellStyle name="Navadno 10 107" xfId="404"/>
    <cellStyle name="Navadno 10 108" xfId="405"/>
    <cellStyle name="Navadno 10 109" xfId="406"/>
    <cellStyle name="Navadno 10 11" xfId="407"/>
    <cellStyle name="Navadno 10 11 2" xfId="408"/>
    <cellStyle name="Navadno 10 11 3" xfId="409"/>
    <cellStyle name="Navadno 10 11_VODA" xfId="410"/>
    <cellStyle name="Navadno 10 110" xfId="411"/>
    <cellStyle name="Navadno 10 111" xfId="412"/>
    <cellStyle name="Navadno 10 112" xfId="413"/>
    <cellStyle name="Navadno 10 113" xfId="414"/>
    <cellStyle name="Navadno 10 114" xfId="415"/>
    <cellStyle name="Navadno 10 115" xfId="416"/>
    <cellStyle name="Navadno 10 116" xfId="417"/>
    <cellStyle name="Navadno 10 117" xfId="418"/>
    <cellStyle name="Navadno 10 12" xfId="419"/>
    <cellStyle name="Navadno 10 12 2" xfId="420"/>
    <cellStyle name="Navadno 10 12 3" xfId="421"/>
    <cellStyle name="Navadno 10 12_VODA" xfId="422"/>
    <cellStyle name="Navadno 10 13" xfId="423"/>
    <cellStyle name="Navadno 10 13 2" xfId="424"/>
    <cellStyle name="Navadno 10 13 3" xfId="425"/>
    <cellStyle name="Navadno 10 13_VODA" xfId="426"/>
    <cellStyle name="Navadno 10 14" xfId="427"/>
    <cellStyle name="Navadno 10 14 2" xfId="428"/>
    <cellStyle name="Navadno 10 14 3" xfId="429"/>
    <cellStyle name="Navadno 10 14_VODA" xfId="430"/>
    <cellStyle name="Navadno 10 15" xfId="431"/>
    <cellStyle name="Navadno 10 15 2" xfId="432"/>
    <cellStyle name="Navadno 10 15 3" xfId="433"/>
    <cellStyle name="Navadno 10 15_VODA" xfId="434"/>
    <cellStyle name="Navadno 10 16" xfId="435"/>
    <cellStyle name="Navadno 10 16 2" xfId="436"/>
    <cellStyle name="Navadno 10 16 3" xfId="437"/>
    <cellStyle name="Navadno 10 16_VODA" xfId="438"/>
    <cellStyle name="Navadno 10 17" xfId="439"/>
    <cellStyle name="Navadno 10 17 2" xfId="440"/>
    <cellStyle name="Navadno 10 17 3" xfId="441"/>
    <cellStyle name="Navadno 10 17_VODA" xfId="442"/>
    <cellStyle name="Navadno 10 18" xfId="443"/>
    <cellStyle name="Navadno 10 18 2" xfId="444"/>
    <cellStyle name="Navadno 10 18 3" xfId="445"/>
    <cellStyle name="Navadno 10 18_VODA" xfId="446"/>
    <cellStyle name="Navadno 10 19" xfId="447"/>
    <cellStyle name="Navadno 10 19 2" xfId="448"/>
    <cellStyle name="Navadno 10 19 3" xfId="449"/>
    <cellStyle name="Navadno 10 19_VODA" xfId="450"/>
    <cellStyle name="Navadno 10 2" xfId="451"/>
    <cellStyle name="Navadno 10 2 2" xfId="452"/>
    <cellStyle name="Navadno 10 2 2 2" xfId="453"/>
    <cellStyle name="Navadno 10 2 3" xfId="454"/>
    <cellStyle name="Navadno 10 2_VODA" xfId="455"/>
    <cellStyle name="Navadno 10 20" xfId="456"/>
    <cellStyle name="Navadno 10 20 2" xfId="457"/>
    <cellStyle name="Navadno 10 20 3" xfId="458"/>
    <cellStyle name="Navadno 10 20_VODA" xfId="459"/>
    <cellStyle name="Navadno 10 21" xfId="460"/>
    <cellStyle name="Navadno 10 21 2" xfId="461"/>
    <cellStyle name="Navadno 10 21 3" xfId="462"/>
    <cellStyle name="Navadno 10 21_VODA" xfId="463"/>
    <cellStyle name="Navadno 10 22" xfId="464"/>
    <cellStyle name="Navadno 10 22 2" xfId="465"/>
    <cellStyle name="Navadno 10 22 3" xfId="466"/>
    <cellStyle name="Navadno 10 22_VODA" xfId="467"/>
    <cellStyle name="Navadno 10 23" xfId="468"/>
    <cellStyle name="Navadno 10 23 2" xfId="469"/>
    <cellStyle name="Navadno 10 23 3" xfId="470"/>
    <cellStyle name="Navadno 10 23_VODA" xfId="471"/>
    <cellStyle name="Navadno 10 24" xfId="472"/>
    <cellStyle name="Navadno 10 24 2" xfId="473"/>
    <cellStyle name="Navadno 10 24 3" xfId="474"/>
    <cellStyle name="Navadno 10 24_VODA" xfId="475"/>
    <cellStyle name="Navadno 10 25" xfId="476"/>
    <cellStyle name="Navadno 10 25 2" xfId="477"/>
    <cellStyle name="Navadno 10 25 3" xfId="478"/>
    <cellStyle name="Navadno 10 25_VODA" xfId="479"/>
    <cellStyle name="Navadno 10 26" xfId="480"/>
    <cellStyle name="Navadno 10 26 2" xfId="481"/>
    <cellStyle name="Navadno 10 26 3" xfId="482"/>
    <cellStyle name="Navadno 10 26_VODA" xfId="483"/>
    <cellStyle name="Navadno 10 27" xfId="484"/>
    <cellStyle name="Navadno 10 27 2" xfId="485"/>
    <cellStyle name="Navadno 10 27 3" xfId="486"/>
    <cellStyle name="Navadno 10 27_VODA" xfId="487"/>
    <cellStyle name="Navadno 10 28" xfId="488"/>
    <cellStyle name="Navadno 10 28 2" xfId="489"/>
    <cellStyle name="Navadno 10 28 3" xfId="490"/>
    <cellStyle name="Navadno 10 28_VODA" xfId="491"/>
    <cellStyle name="Navadno 10 29" xfId="492"/>
    <cellStyle name="Navadno 10 29 2" xfId="493"/>
    <cellStyle name="Navadno 10 29 3" xfId="494"/>
    <cellStyle name="Navadno 10 29_VODA" xfId="495"/>
    <cellStyle name="Navadno 10 3" xfId="496"/>
    <cellStyle name="Navadno 10 3 2" xfId="497"/>
    <cellStyle name="Navadno 10 3 3" xfId="498"/>
    <cellStyle name="Navadno 10 3_VODA" xfId="499"/>
    <cellStyle name="Navadno 10 30" xfId="500"/>
    <cellStyle name="Navadno 10 30 2" xfId="501"/>
    <cellStyle name="Navadno 10 30 3" xfId="502"/>
    <cellStyle name="Navadno 10 30_VODA" xfId="503"/>
    <cellStyle name="Navadno 10 31" xfId="504"/>
    <cellStyle name="Navadno 10 31 2" xfId="505"/>
    <cellStyle name="Navadno 10 31 3" xfId="506"/>
    <cellStyle name="Navadno 10 31_VODA" xfId="507"/>
    <cellStyle name="Navadno 10 32" xfId="508"/>
    <cellStyle name="Navadno 10 32 2" xfId="509"/>
    <cellStyle name="Navadno 10 32 3" xfId="510"/>
    <cellStyle name="Navadno 10 32_VODA" xfId="511"/>
    <cellStyle name="Navadno 10 33" xfId="512"/>
    <cellStyle name="Navadno 10 34" xfId="513"/>
    <cellStyle name="Navadno 10 35" xfId="514"/>
    <cellStyle name="Navadno 10 36" xfId="515"/>
    <cellStyle name="Navadno 10 37" xfId="516"/>
    <cellStyle name="Navadno 10 38" xfId="517"/>
    <cellStyle name="Navadno 10 39" xfId="518"/>
    <cellStyle name="Navadno 10 4" xfId="519"/>
    <cellStyle name="Navadno 10 4 2" xfId="520"/>
    <cellStyle name="Navadno 10 4 3" xfId="521"/>
    <cellStyle name="Navadno 10 4_VODA" xfId="522"/>
    <cellStyle name="Navadno 10 40" xfId="523"/>
    <cellStyle name="Navadno 10 41" xfId="524"/>
    <cellStyle name="Navadno 10 42" xfId="525"/>
    <cellStyle name="Navadno 10 43" xfId="526"/>
    <cellStyle name="Navadno 10 44" xfId="527"/>
    <cellStyle name="Navadno 10 45" xfId="528"/>
    <cellStyle name="Navadno 10 46" xfId="529"/>
    <cellStyle name="Navadno 10 47" xfId="530"/>
    <cellStyle name="Navadno 10 48" xfId="531"/>
    <cellStyle name="Navadno 10 49" xfId="532"/>
    <cellStyle name="Navadno 10 5" xfId="533"/>
    <cellStyle name="Navadno 10 5 2" xfId="534"/>
    <cellStyle name="Navadno 10 5 3" xfId="535"/>
    <cellStyle name="Navadno 10 5_VODA" xfId="536"/>
    <cellStyle name="Navadno 10 50" xfId="537"/>
    <cellStyle name="Navadno 10 51" xfId="538"/>
    <cellStyle name="Navadno 10 52" xfId="539"/>
    <cellStyle name="Navadno 10 53" xfId="540"/>
    <cellStyle name="Navadno 10 54" xfId="541"/>
    <cellStyle name="Navadno 10 55" xfId="542"/>
    <cellStyle name="Navadno 10 56" xfId="543"/>
    <cellStyle name="Navadno 10 57" xfId="544"/>
    <cellStyle name="Navadno 10 58" xfId="545"/>
    <cellStyle name="Navadno 10 59" xfId="546"/>
    <cellStyle name="Navadno 10 6" xfId="547"/>
    <cellStyle name="Navadno 10 6 2" xfId="548"/>
    <cellStyle name="Navadno 10 6 3" xfId="549"/>
    <cellStyle name="Navadno 10 6_VODA" xfId="550"/>
    <cellStyle name="Navadno 10 60" xfId="551"/>
    <cellStyle name="Navadno 10 61" xfId="552"/>
    <cellStyle name="Navadno 10 62" xfId="553"/>
    <cellStyle name="Navadno 10 63" xfId="554"/>
    <cellStyle name="Navadno 10 64" xfId="555"/>
    <cellStyle name="Navadno 10 65" xfId="556"/>
    <cellStyle name="Navadno 10 66" xfId="557"/>
    <cellStyle name="Navadno 10 67" xfId="558"/>
    <cellStyle name="Navadno 10 68" xfId="559"/>
    <cellStyle name="Navadno 10 69" xfId="560"/>
    <cellStyle name="Navadno 10 7" xfId="561"/>
    <cellStyle name="Navadno 10 7 2" xfId="562"/>
    <cellStyle name="Navadno 10 7 3" xfId="563"/>
    <cellStyle name="Navadno 10 7_VODA" xfId="564"/>
    <cellStyle name="Navadno 10 70" xfId="565"/>
    <cellStyle name="Navadno 10 71" xfId="566"/>
    <cellStyle name="Navadno 10 72" xfId="567"/>
    <cellStyle name="Navadno 10 73" xfId="568"/>
    <cellStyle name="Navadno 10 74" xfId="569"/>
    <cellStyle name="Navadno 10 75" xfId="570"/>
    <cellStyle name="Navadno 10 76" xfId="571"/>
    <cellStyle name="Navadno 10 77" xfId="572"/>
    <cellStyle name="Navadno 10 78" xfId="573"/>
    <cellStyle name="Navadno 10 79" xfId="574"/>
    <cellStyle name="Navadno 10 8" xfId="575"/>
    <cellStyle name="Navadno 10 8 2" xfId="576"/>
    <cellStyle name="Navadno 10 8 3" xfId="577"/>
    <cellStyle name="Navadno 10 8_VODA" xfId="578"/>
    <cellStyle name="Navadno 10 80" xfId="579"/>
    <cellStyle name="Navadno 10 81" xfId="580"/>
    <cellStyle name="Navadno 10 82" xfId="581"/>
    <cellStyle name="Navadno 10 83" xfId="582"/>
    <cellStyle name="Navadno 10 84" xfId="583"/>
    <cellStyle name="Navadno 10 85" xfId="584"/>
    <cellStyle name="Navadno 10 86" xfId="585"/>
    <cellStyle name="Navadno 10 87" xfId="586"/>
    <cellStyle name="Navadno 10 88" xfId="587"/>
    <cellStyle name="Navadno 10 89" xfId="588"/>
    <cellStyle name="Navadno 10 9" xfId="589"/>
    <cellStyle name="Navadno 10 9 2" xfId="590"/>
    <cellStyle name="Navadno 10 9 3" xfId="591"/>
    <cellStyle name="Navadno 10 9_VODA" xfId="592"/>
    <cellStyle name="Navadno 10 90" xfId="593"/>
    <cellStyle name="Navadno 10 91" xfId="594"/>
    <cellStyle name="Navadno 10 92" xfId="595"/>
    <cellStyle name="Navadno 10 93" xfId="596"/>
    <cellStyle name="Navadno 10 94" xfId="597"/>
    <cellStyle name="Navadno 10 95" xfId="598"/>
    <cellStyle name="Navadno 10 96" xfId="599"/>
    <cellStyle name="Navadno 10 97" xfId="600"/>
    <cellStyle name="Navadno 10 98" xfId="601"/>
    <cellStyle name="Navadno 10 99" xfId="602"/>
    <cellStyle name="Navadno 10_VODA" xfId="603"/>
    <cellStyle name="Navadno 11" xfId="604"/>
    <cellStyle name="Navadno 11 10" xfId="605"/>
    <cellStyle name="Navadno 11 10 2" xfId="606"/>
    <cellStyle name="Navadno 11 11" xfId="607"/>
    <cellStyle name="Navadno 11 11 2" xfId="608"/>
    <cellStyle name="Navadno 11 12" xfId="609"/>
    <cellStyle name="Navadno 11 12 2" xfId="610"/>
    <cellStyle name="Navadno 11 13" xfId="611"/>
    <cellStyle name="Navadno 11 13 2" xfId="612"/>
    <cellStyle name="Navadno 11 14" xfId="613"/>
    <cellStyle name="Navadno 11 14 2" xfId="614"/>
    <cellStyle name="Navadno 11 15" xfId="615"/>
    <cellStyle name="Navadno 11 15 2" xfId="616"/>
    <cellStyle name="Navadno 11 16" xfId="617"/>
    <cellStyle name="Navadno 11 16 2" xfId="618"/>
    <cellStyle name="Navadno 11 17" xfId="619"/>
    <cellStyle name="Navadno 11 17 2" xfId="620"/>
    <cellStyle name="Navadno 11 18" xfId="621"/>
    <cellStyle name="Navadno 11 18 2" xfId="622"/>
    <cellStyle name="Navadno 11 19" xfId="623"/>
    <cellStyle name="Navadno 11 19 2" xfId="624"/>
    <cellStyle name="Navadno 11 2" xfId="625"/>
    <cellStyle name="Navadno 11 2 2" xfId="626"/>
    <cellStyle name="Navadno 11 2 3" xfId="627"/>
    <cellStyle name="Navadno 11 2 4" xfId="628"/>
    <cellStyle name="Navadno 11 2 5" xfId="629"/>
    <cellStyle name="Navadno 11 2 6" xfId="630"/>
    <cellStyle name="Navadno 11 20" xfId="631"/>
    <cellStyle name="Navadno 11 20 2" xfId="632"/>
    <cellStyle name="Navadno 11 21" xfId="633"/>
    <cellStyle name="Navadno 11 21 2" xfId="634"/>
    <cellStyle name="Navadno 11 22" xfId="635"/>
    <cellStyle name="Navadno 11 22 2" xfId="636"/>
    <cellStyle name="Navadno 11 23" xfId="637"/>
    <cellStyle name="Navadno 11 23 2" xfId="638"/>
    <cellStyle name="Navadno 11 24" xfId="639"/>
    <cellStyle name="Navadno 11 24 2" xfId="640"/>
    <cellStyle name="Navadno 11 25" xfId="641"/>
    <cellStyle name="Navadno 11 25 2" xfId="642"/>
    <cellStyle name="Navadno 11 26" xfId="643"/>
    <cellStyle name="Navadno 11 26 2" xfId="644"/>
    <cellStyle name="Navadno 11 27" xfId="645"/>
    <cellStyle name="Navadno 11 27 2" xfId="646"/>
    <cellStyle name="Navadno 11 28" xfId="647"/>
    <cellStyle name="Navadno 11 28 2" xfId="648"/>
    <cellStyle name="Navadno 11 29" xfId="649"/>
    <cellStyle name="Navadno 11 29 2" xfId="650"/>
    <cellStyle name="Navadno 11 3" xfId="651"/>
    <cellStyle name="Navadno 11 3 2" xfId="652"/>
    <cellStyle name="Navadno 11 3 3" xfId="653"/>
    <cellStyle name="Navadno 11 3 4" xfId="654"/>
    <cellStyle name="Navadno 11 3 5" xfId="655"/>
    <cellStyle name="Navadno 11 3 6" xfId="656"/>
    <cellStyle name="Navadno 11 30" xfId="657"/>
    <cellStyle name="Navadno 11 30 2" xfId="658"/>
    <cellStyle name="Navadno 11 31" xfId="659"/>
    <cellStyle name="Navadno 11 31 2" xfId="660"/>
    <cellStyle name="Navadno 11 32" xfId="661"/>
    <cellStyle name="Navadno 11 32 2" xfId="662"/>
    <cellStyle name="Navadno 11 33" xfId="663"/>
    <cellStyle name="Navadno 11 33 2" xfId="664"/>
    <cellStyle name="Navadno 11 34" xfId="665"/>
    <cellStyle name="Navadno 11 34 2" xfId="666"/>
    <cellStyle name="Navadno 11 35" xfId="667"/>
    <cellStyle name="Navadno 11 35 2" xfId="668"/>
    <cellStyle name="Navadno 11 36" xfId="669"/>
    <cellStyle name="Navadno 11 36 2" xfId="670"/>
    <cellStyle name="Navadno 11 37" xfId="671"/>
    <cellStyle name="Navadno 11 37 2" xfId="672"/>
    <cellStyle name="Navadno 11 38" xfId="673"/>
    <cellStyle name="Navadno 11 38 2" xfId="674"/>
    <cellStyle name="Navadno 11 39" xfId="675"/>
    <cellStyle name="Navadno 11 39 2" xfId="676"/>
    <cellStyle name="Navadno 11 4" xfId="677"/>
    <cellStyle name="Navadno 11 4 2" xfId="678"/>
    <cellStyle name="Navadno 11 4 3" xfId="679"/>
    <cellStyle name="Navadno 11 4 4" xfId="680"/>
    <cellStyle name="Navadno 11 4 5" xfId="681"/>
    <cellStyle name="Navadno 11 4 6" xfId="682"/>
    <cellStyle name="Navadno 11 40" xfId="683"/>
    <cellStyle name="Navadno 11 40 2" xfId="684"/>
    <cellStyle name="Navadno 11 41" xfId="685"/>
    <cellStyle name="Navadno 11 41 2" xfId="686"/>
    <cellStyle name="Navadno 11 42" xfId="687"/>
    <cellStyle name="Navadno 11 42 2" xfId="688"/>
    <cellStyle name="Navadno 11 43" xfId="689"/>
    <cellStyle name="Navadno 11 43 2" xfId="690"/>
    <cellStyle name="Navadno 11 44" xfId="691"/>
    <cellStyle name="Navadno 11 44 2" xfId="692"/>
    <cellStyle name="Navadno 11 5" xfId="693"/>
    <cellStyle name="Navadno 11 5 2" xfId="694"/>
    <cellStyle name="Navadno 11 5 3" xfId="695"/>
    <cellStyle name="Navadno 11 5 4" xfId="696"/>
    <cellStyle name="Navadno 11 5 5" xfId="697"/>
    <cellStyle name="Navadno 11 5 6" xfId="698"/>
    <cellStyle name="Navadno 11 6" xfId="699"/>
    <cellStyle name="Navadno 11 6 2" xfId="700"/>
    <cellStyle name="Navadno 11 6 3" xfId="701"/>
    <cellStyle name="Navadno 11 6 4" xfId="702"/>
    <cellStyle name="Navadno 11 6 5" xfId="703"/>
    <cellStyle name="Navadno 11 6 6" xfId="704"/>
    <cellStyle name="Navadno 11 7" xfId="705"/>
    <cellStyle name="Navadno 11 7 2" xfId="706"/>
    <cellStyle name="Navadno 11 70" xfId="707"/>
    <cellStyle name="Navadno 11 8" xfId="708"/>
    <cellStyle name="Navadno 11 8 2" xfId="709"/>
    <cellStyle name="Navadno 11 9" xfId="710"/>
    <cellStyle name="Navadno 11 9 2" xfId="711"/>
    <cellStyle name="Navadno 12" xfId="712"/>
    <cellStyle name="Navadno 12 2" xfId="713"/>
    <cellStyle name="Navadno 12 2 2" xfId="714"/>
    <cellStyle name="Navadno 12 2 3" xfId="715"/>
    <cellStyle name="Navadno 12 2 4" xfId="716"/>
    <cellStyle name="Navadno 12 2 5" xfId="717"/>
    <cellStyle name="Navadno 12 2 6" xfId="718"/>
    <cellStyle name="Navadno 12 3" xfId="719"/>
    <cellStyle name="Navadno 12 3 2" xfId="720"/>
    <cellStyle name="Navadno 12 3 3" xfId="721"/>
    <cellStyle name="Navadno 12 3 4" xfId="722"/>
    <cellStyle name="Navadno 12 3 5" xfId="723"/>
    <cellStyle name="Navadno 12 3 6" xfId="724"/>
    <cellStyle name="Navadno 12 4" xfId="725"/>
    <cellStyle name="Navadno 12 4 2" xfId="726"/>
    <cellStyle name="Navadno 12 4 3" xfId="727"/>
    <cellStyle name="Navadno 12 4 4" xfId="728"/>
    <cellStyle name="Navadno 12 4 5" xfId="729"/>
    <cellStyle name="Navadno 12 4 6" xfId="730"/>
    <cellStyle name="Navadno 12 5" xfId="731"/>
    <cellStyle name="Navadno 12 5 2" xfId="732"/>
    <cellStyle name="Navadno 12 5 3" xfId="733"/>
    <cellStyle name="Navadno 12 5 4" xfId="734"/>
    <cellStyle name="Navadno 12 5 5" xfId="735"/>
    <cellStyle name="Navadno 12 5 6" xfId="736"/>
    <cellStyle name="Navadno 12 6" xfId="737"/>
    <cellStyle name="Navadno 12 6 2" xfId="738"/>
    <cellStyle name="Navadno 12 6 3" xfId="739"/>
    <cellStyle name="Navadno 12 6 4" xfId="740"/>
    <cellStyle name="Navadno 12 6 5" xfId="741"/>
    <cellStyle name="Navadno 12 6 6" xfId="742"/>
    <cellStyle name="Navadno 12 7" xfId="743"/>
    <cellStyle name="Navadno 13" xfId="744"/>
    <cellStyle name="Navadno 13 2" xfId="745"/>
    <cellStyle name="Navadno 13 2 2" xfId="746"/>
    <cellStyle name="Navadno 13 2 3" xfId="747"/>
    <cellStyle name="Navadno 13 2 4" xfId="748"/>
    <cellStyle name="Navadno 13 2 5" xfId="749"/>
    <cellStyle name="Navadno 13 2 6" xfId="750"/>
    <cellStyle name="Navadno 13 3" xfId="751"/>
    <cellStyle name="Navadno 13 3 2" xfId="752"/>
    <cellStyle name="Navadno 13 3 3" xfId="753"/>
    <cellStyle name="Navadno 13 3 4" xfId="754"/>
    <cellStyle name="Navadno 13 3 5" xfId="755"/>
    <cellStyle name="Navadno 13 3 6" xfId="756"/>
    <cellStyle name="Navadno 13 4" xfId="757"/>
    <cellStyle name="Navadno 13 4 2" xfId="758"/>
    <cellStyle name="Navadno 13 4 3" xfId="759"/>
    <cellStyle name="Navadno 13 4 4" xfId="760"/>
    <cellStyle name="Navadno 13 4 5" xfId="761"/>
    <cellStyle name="Navadno 13 4 6" xfId="762"/>
    <cellStyle name="Navadno 13 5" xfId="763"/>
    <cellStyle name="Navadno 13 5 2" xfId="764"/>
    <cellStyle name="Navadno 13 5 3" xfId="765"/>
    <cellStyle name="Navadno 13 5 4" xfId="766"/>
    <cellStyle name="Navadno 13 5 5" xfId="767"/>
    <cellStyle name="Navadno 13 5 6" xfId="768"/>
    <cellStyle name="Navadno 13 6" xfId="769"/>
    <cellStyle name="Navadno 13 6 2" xfId="770"/>
    <cellStyle name="Navadno 13 6 3" xfId="771"/>
    <cellStyle name="Navadno 13 6 4" xfId="772"/>
    <cellStyle name="Navadno 13 6 5" xfId="773"/>
    <cellStyle name="Navadno 13 6 6" xfId="774"/>
    <cellStyle name="Navadno 13 7" xfId="775"/>
    <cellStyle name="Navadno 14" xfId="776"/>
    <cellStyle name="Navadno 14 2" xfId="777"/>
    <cellStyle name="Navadno 14 2 2" xfId="778"/>
    <cellStyle name="Navadno 14 2 3" xfId="779"/>
    <cellStyle name="Navadno 14 2 4" xfId="780"/>
    <cellStyle name="Navadno 14 2 5" xfId="781"/>
    <cellStyle name="Navadno 14 2 6" xfId="782"/>
    <cellStyle name="Navadno 14 3" xfId="783"/>
    <cellStyle name="Navadno 14 3 2" xfId="784"/>
    <cellStyle name="Navadno 14 3 3" xfId="785"/>
    <cellStyle name="Navadno 14 3 4" xfId="786"/>
    <cellStyle name="Navadno 14 3 5" xfId="787"/>
    <cellStyle name="Navadno 14 3 6" xfId="788"/>
    <cellStyle name="Navadno 14 4" xfId="789"/>
    <cellStyle name="Navadno 14 4 2" xfId="790"/>
    <cellStyle name="Navadno 14 4 3" xfId="791"/>
    <cellStyle name="Navadno 14 4 4" xfId="792"/>
    <cellStyle name="Navadno 14 4 5" xfId="793"/>
    <cellStyle name="Navadno 14 4 6" xfId="794"/>
    <cellStyle name="Navadno 14 5" xfId="795"/>
    <cellStyle name="Navadno 14 5 2" xfId="796"/>
    <cellStyle name="Navadno 14 5 3" xfId="797"/>
    <cellStyle name="Navadno 14 5 4" xfId="798"/>
    <cellStyle name="Navadno 14 5 5" xfId="799"/>
    <cellStyle name="Navadno 14 5 6" xfId="800"/>
    <cellStyle name="Navadno 14 6" xfId="801"/>
    <cellStyle name="Navadno 14 6 2" xfId="802"/>
    <cellStyle name="Navadno 14 6 3" xfId="803"/>
    <cellStyle name="Navadno 14 6 4" xfId="804"/>
    <cellStyle name="Navadno 14 6 5" xfId="805"/>
    <cellStyle name="Navadno 14 6 6" xfId="806"/>
    <cellStyle name="Navadno 14 7" xfId="807"/>
    <cellStyle name="Navadno 15" xfId="808"/>
    <cellStyle name="Navadno 15 2" xfId="809"/>
    <cellStyle name="Navadno 15 2 2" xfId="810"/>
    <cellStyle name="Navadno 15 2 3" xfId="811"/>
    <cellStyle name="Navadno 15 2 4" xfId="812"/>
    <cellStyle name="Navadno 15 2 5" xfId="813"/>
    <cellStyle name="Navadno 15 2 6" xfId="814"/>
    <cellStyle name="Navadno 15 3" xfId="815"/>
    <cellStyle name="Navadno 15 3 2" xfId="816"/>
    <cellStyle name="Navadno 15 3 3" xfId="817"/>
    <cellStyle name="Navadno 15 3 4" xfId="818"/>
    <cellStyle name="Navadno 15 3 5" xfId="819"/>
    <cellStyle name="Navadno 15 3 6" xfId="820"/>
    <cellStyle name="Navadno 15 4" xfId="821"/>
    <cellStyle name="Navadno 15 4 2" xfId="822"/>
    <cellStyle name="Navadno 15 4 3" xfId="823"/>
    <cellStyle name="Navadno 15 4 4" xfId="824"/>
    <cellStyle name="Navadno 15 4 5" xfId="825"/>
    <cellStyle name="Navadno 15 4 6" xfId="826"/>
    <cellStyle name="Navadno 15 5" xfId="827"/>
    <cellStyle name="Navadno 15 5 2" xfId="828"/>
    <cellStyle name="Navadno 15 5 3" xfId="829"/>
    <cellStyle name="Navadno 15 5 4" xfId="830"/>
    <cellStyle name="Navadno 15 5 5" xfId="831"/>
    <cellStyle name="Navadno 15 5 6" xfId="832"/>
    <cellStyle name="Navadno 15 6" xfId="833"/>
    <cellStyle name="Navadno 15 6 2" xfId="834"/>
    <cellStyle name="Navadno 15 6 3" xfId="835"/>
    <cellStyle name="Navadno 15 6 4" xfId="836"/>
    <cellStyle name="Navadno 15 6 5" xfId="837"/>
    <cellStyle name="Navadno 15 6 6" xfId="838"/>
    <cellStyle name="Navadno 15 7" xfId="839"/>
    <cellStyle name="Navadno 16" xfId="840"/>
    <cellStyle name="Navadno 16 2" xfId="841"/>
    <cellStyle name="Navadno 16 2 2" xfId="842"/>
    <cellStyle name="Navadno 16 2 3" xfId="843"/>
    <cellStyle name="Navadno 16 2 4" xfId="844"/>
    <cellStyle name="Navadno 16 2 5" xfId="845"/>
    <cellStyle name="Navadno 16 2 6" xfId="846"/>
    <cellStyle name="Navadno 16 2 7" xfId="847"/>
    <cellStyle name="Navadno 16 2 8" xfId="2732"/>
    <cellStyle name="Navadno 16 3" xfId="848"/>
    <cellStyle name="Navadno 16 3 2" xfId="849"/>
    <cellStyle name="Navadno 16 3 3" xfId="850"/>
    <cellStyle name="Navadno 16 3 4" xfId="851"/>
    <cellStyle name="Navadno 16 3 5" xfId="852"/>
    <cellStyle name="Navadno 16 3 6" xfId="853"/>
    <cellStyle name="Navadno 16 4" xfId="854"/>
    <cellStyle name="Navadno 16 4 2" xfId="855"/>
    <cellStyle name="Navadno 16 4 3" xfId="856"/>
    <cellStyle name="Navadno 16 4 4" xfId="857"/>
    <cellStyle name="Navadno 16 4 5" xfId="858"/>
    <cellStyle name="Navadno 16 4 6" xfId="859"/>
    <cellStyle name="Navadno 16 5" xfId="860"/>
    <cellStyle name="Navadno 16 5 2" xfId="861"/>
    <cellStyle name="Navadno 16 5 3" xfId="862"/>
    <cellStyle name="Navadno 16 5 4" xfId="863"/>
    <cellStyle name="Navadno 16 5 5" xfId="864"/>
    <cellStyle name="Navadno 16 5 6" xfId="865"/>
    <cellStyle name="Navadno 16 6" xfId="866"/>
    <cellStyle name="Navadno 16 6 2" xfId="867"/>
    <cellStyle name="Navadno 16 6 3" xfId="868"/>
    <cellStyle name="Navadno 16 6 4" xfId="869"/>
    <cellStyle name="Navadno 16 6 5" xfId="870"/>
    <cellStyle name="Navadno 16 6 6" xfId="871"/>
    <cellStyle name="Navadno 16 7" xfId="872"/>
    <cellStyle name="Navadno 17" xfId="873"/>
    <cellStyle name="Navadno 17 2" xfId="874"/>
    <cellStyle name="Navadno 17 2 2" xfId="875"/>
    <cellStyle name="Navadno 17 2 3" xfId="876"/>
    <cellStyle name="Navadno 17 2 4" xfId="877"/>
    <cellStyle name="Navadno 17 2 5" xfId="878"/>
    <cellStyle name="Navadno 17 2 6" xfId="879"/>
    <cellStyle name="Navadno 17 3" xfId="880"/>
    <cellStyle name="Navadno 17 3 2" xfId="881"/>
    <cellStyle name="Navadno 17 3 3" xfId="882"/>
    <cellStyle name="Navadno 17 3 4" xfId="883"/>
    <cellStyle name="Navadno 17 3 5" xfId="884"/>
    <cellStyle name="Navadno 17 3 6" xfId="885"/>
    <cellStyle name="Navadno 17 4" xfId="886"/>
    <cellStyle name="Navadno 17 4 2" xfId="887"/>
    <cellStyle name="Navadno 17 4 3" xfId="888"/>
    <cellStyle name="Navadno 17 4 4" xfId="889"/>
    <cellStyle name="Navadno 17 4 5" xfId="890"/>
    <cellStyle name="Navadno 17 4 6" xfId="891"/>
    <cellStyle name="Navadno 17 5" xfId="892"/>
    <cellStyle name="Navadno 17 5 2" xfId="893"/>
    <cellStyle name="Navadno 17 5 3" xfId="894"/>
    <cellStyle name="Navadno 17 5 4" xfId="895"/>
    <cellStyle name="Navadno 17 5 5" xfId="896"/>
    <cellStyle name="Navadno 17 5 6" xfId="897"/>
    <cellStyle name="Navadno 17 6" xfId="898"/>
    <cellStyle name="Navadno 17 6 2" xfId="899"/>
    <cellStyle name="Navadno 17 6 3" xfId="900"/>
    <cellStyle name="Navadno 17 6 4" xfId="901"/>
    <cellStyle name="Navadno 17 6 5" xfId="902"/>
    <cellStyle name="Navadno 17 6 6" xfId="903"/>
    <cellStyle name="Navadno 17 7" xfId="904"/>
    <cellStyle name="Navadno 18" xfId="905"/>
    <cellStyle name="Navadno 18 10" xfId="906"/>
    <cellStyle name="Navadno 18 2" xfId="907"/>
    <cellStyle name="Navadno 18 2 2" xfId="908"/>
    <cellStyle name="Navadno 18 2 3" xfId="909"/>
    <cellStyle name="Navadno 18 2 4" xfId="910"/>
    <cellStyle name="Navadno 18 2 5" xfId="911"/>
    <cellStyle name="Navadno 18 2 6" xfId="912"/>
    <cellStyle name="Navadno 18 3" xfId="913"/>
    <cellStyle name="Navadno 18 3 2" xfId="914"/>
    <cellStyle name="Navadno 18 3 3" xfId="915"/>
    <cellStyle name="Navadno 18 3 4" xfId="916"/>
    <cellStyle name="Navadno 18 3 5" xfId="917"/>
    <cellStyle name="Navadno 18 3 6" xfId="918"/>
    <cellStyle name="Navadno 18 4" xfId="919"/>
    <cellStyle name="Navadno 18 4 2" xfId="920"/>
    <cellStyle name="Navadno 18 4 3" xfId="921"/>
    <cellStyle name="Navadno 18 4 4" xfId="922"/>
    <cellStyle name="Navadno 18 4 5" xfId="923"/>
    <cellStyle name="Navadno 18 4 6" xfId="924"/>
    <cellStyle name="Navadno 18 5" xfId="925"/>
    <cellStyle name="Navadno 18 5 2" xfId="926"/>
    <cellStyle name="Navadno 18 5 3" xfId="927"/>
    <cellStyle name="Navadno 18 5 4" xfId="928"/>
    <cellStyle name="Navadno 18 5 5" xfId="929"/>
    <cellStyle name="Navadno 18 5 6" xfId="930"/>
    <cellStyle name="Navadno 18 6" xfId="931"/>
    <cellStyle name="Navadno 18 6 2" xfId="932"/>
    <cellStyle name="Navadno 18 6 3" xfId="933"/>
    <cellStyle name="Navadno 18 6 4" xfId="934"/>
    <cellStyle name="Navadno 18 6 5" xfId="935"/>
    <cellStyle name="Navadno 18 6 6" xfId="936"/>
    <cellStyle name="Navadno 18 7" xfId="937"/>
    <cellStyle name="Navadno 18 7 2" xfId="938"/>
    <cellStyle name="Navadno 18 8" xfId="939"/>
    <cellStyle name="Navadno 18 8 2" xfId="940"/>
    <cellStyle name="Navadno 18 9" xfId="941"/>
    <cellStyle name="Navadno 18 9 2" xfId="942"/>
    <cellStyle name="Navadno 19" xfId="943"/>
    <cellStyle name="Navadno 19 2" xfId="944"/>
    <cellStyle name="Navadno 19 2 2" xfId="945"/>
    <cellStyle name="Navadno 19 2 3" xfId="946"/>
    <cellStyle name="Navadno 19 2 4" xfId="947"/>
    <cellStyle name="Navadno 19 2 5" xfId="948"/>
    <cellStyle name="Navadno 19 2 6" xfId="949"/>
    <cellStyle name="Navadno 19 3" xfId="950"/>
    <cellStyle name="Navadno 19 3 2" xfId="951"/>
    <cellStyle name="Navadno 19 3 3" xfId="952"/>
    <cellStyle name="Navadno 19 3 4" xfId="953"/>
    <cellStyle name="Navadno 19 3 5" xfId="954"/>
    <cellStyle name="Navadno 19 3 6" xfId="955"/>
    <cellStyle name="Navadno 19 4" xfId="956"/>
    <cellStyle name="Navadno 19 4 2" xfId="957"/>
    <cellStyle name="Navadno 19 4 3" xfId="958"/>
    <cellStyle name="Navadno 19 4 4" xfId="959"/>
    <cellStyle name="Navadno 19 4 5" xfId="960"/>
    <cellStyle name="Navadno 19 4 6" xfId="961"/>
    <cellStyle name="Navadno 19 5" xfId="962"/>
    <cellStyle name="Navadno 19 5 2" xfId="963"/>
    <cellStyle name="Navadno 19 5 3" xfId="964"/>
    <cellStyle name="Navadno 19 5 4" xfId="965"/>
    <cellStyle name="Navadno 19 5 5" xfId="966"/>
    <cellStyle name="Navadno 19 5 6" xfId="967"/>
    <cellStyle name="Navadno 19 6" xfId="968"/>
    <cellStyle name="Navadno 19 6 2" xfId="969"/>
    <cellStyle name="Navadno 19 6 3" xfId="970"/>
    <cellStyle name="Navadno 19 6 4" xfId="971"/>
    <cellStyle name="Navadno 19 6 5" xfId="972"/>
    <cellStyle name="Navadno 19 6 6" xfId="973"/>
    <cellStyle name="Navadno 19 7" xfId="974"/>
    <cellStyle name="Navadno 2" xfId="1"/>
    <cellStyle name="Navadno 2 10" xfId="975"/>
    <cellStyle name="Navadno 2 10 2" xfId="976"/>
    <cellStyle name="Navadno 2 10 3" xfId="977"/>
    <cellStyle name="Navadno 2 10 4" xfId="978"/>
    <cellStyle name="Navadno 2 10 5" xfId="979"/>
    <cellStyle name="Navadno 2 10 6" xfId="980"/>
    <cellStyle name="Navadno 2 11" xfId="981"/>
    <cellStyle name="Navadno 2 11 2" xfId="982"/>
    <cellStyle name="Navadno 2 12" xfId="983"/>
    <cellStyle name="Navadno 2 12 2" xfId="984"/>
    <cellStyle name="Navadno 2 13" xfId="985"/>
    <cellStyle name="Navadno 2 13 2" xfId="986"/>
    <cellStyle name="Navadno 2 14" xfId="987"/>
    <cellStyle name="Navadno 2 14 2" xfId="988"/>
    <cellStyle name="Navadno 2 15" xfId="989"/>
    <cellStyle name="Navadno 2 15 2" xfId="990"/>
    <cellStyle name="Navadno 2 16" xfId="991"/>
    <cellStyle name="Navadno 2 16 2" xfId="992"/>
    <cellStyle name="Navadno 2 17" xfId="993"/>
    <cellStyle name="Navadno 2 17 2" xfId="994"/>
    <cellStyle name="Navadno 2 18" xfId="995"/>
    <cellStyle name="Navadno 2 18 2" xfId="996"/>
    <cellStyle name="Navadno 2 19" xfId="997"/>
    <cellStyle name="Navadno 2 19 2" xfId="998"/>
    <cellStyle name="Navadno 2 2" xfId="999"/>
    <cellStyle name="Navadno 2 2 10" xfId="1000"/>
    <cellStyle name="Navadno 2 2 11" xfId="2733"/>
    <cellStyle name="Navadno 2 2 2" xfId="1001"/>
    <cellStyle name="Navadno 2 2 2 2" xfId="1002"/>
    <cellStyle name="Navadno 2 2 2 2 2" xfId="1003"/>
    <cellStyle name="Navadno 2 2 3" xfId="1004"/>
    <cellStyle name="Navadno 2 2 4" xfId="1005"/>
    <cellStyle name="Navadno 2 2 5" xfId="1006"/>
    <cellStyle name="Navadno 2 2 6" xfId="1007"/>
    <cellStyle name="Navadno 2 2 6 2" xfId="1008"/>
    <cellStyle name="Navadno 2 2 6 2 2" xfId="2734"/>
    <cellStyle name="Navadno 2 2 7" xfId="1009"/>
    <cellStyle name="Navadno 2 2 8" xfId="1010"/>
    <cellStyle name="Navadno 2 2 9" xfId="1011"/>
    <cellStyle name="Navadno 2 20" xfId="1012"/>
    <cellStyle name="Navadno 2 20 2" xfId="1013"/>
    <cellStyle name="Navadno 2 21" xfId="1014"/>
    <cellStyle name="Navadno 2 21 2" xfId="1015"/>
    <cellStyle name="Navadno 2 22" xfId="1016"/>
    <cellStyle name="Navadno 2 22 2" xfId="1017"/>
    <cellStyle name="Navadno 2 23" xfId="1018"/>
    <cellStyle name="Navadno 2 23 2" xfId="1019"/>
    <cellStyle name="Navadno 2 24" xfId="1020"/>
    <cellStyle name="Navadno 2 24 2" xfId="1021"/>
    <cellStyle name="Navadno 2 25" xfId="1022"/>
    <cellStyle name="Navadno 2 25 2" xfId="1023"/>
    <cellStyle name="Navadno 2 26" xfId="1024"/>
    <cellStyle name="Navadno 2 26 2" xfId="1025"/>
    <cellStyle name="Navadno 2 27" xfId="1026"/>
    <cellStyle name="Navadno 2 27 2" xfId="1027"/>
    <cellStyle name="Navadno 2 28" xfId="1028"/>
    <cellStyle name="Navadno 2 28 2" xfId="1029"/>
    <cellStyle name="Navadno 2 29" xfId="1030"/>
    <cellStyle name="Navadno 2 29 2" xfId="1031"/>
    <cellStyle name="Navadno 2 3" xfId="1032"/>
    <cellStyle name="Navadno 2 3 2" xfId="1033"/>
    <cellStyle name="Navadno 2 3 3" xfId="1034"/>
    <cellStyle name="Navadno 2 3 4" xfId="1035"/>
    <cellStyle name="Navadno 2 3 5" xfId="1036"/>
    <cellStyle name="Navadno 2 3 6" xfId="1037"/>
    <cellStyle name="Navadno 2 30" xfId="1038"/>
    <cellStyle name="Navadno 2 30 2" xfId="1039"/>
    <cellStyle name="Navadno 2 31" xfId="1040"/>
    <cellStyle name="Navadno 2 31 2" xfId="1041"/>
    <cellStyle name="Navadno 2 32" xfId="1042"/>
    <cellStyle name="Navadno 2 32 2" xfId="1043"/>
    <cellStyle name="Navadno 2 33" xfId="1044"/>
    <cellStyle name="Navadno 2 33 2" xfId="1045"/>
    <cellStyle name="Navadno 2 34" xfId="1046"/>
    <cellStyle name="Navadno 2 34 2" xfId="1047"/>
    <cellStyle name="Navadno 2 35" xfId="1048"/>
    <cellStyle name="Navadno 2 35 2" xfId="1049"/>
    <cellStyle name="Navadno 2 36" xfId="1050"/>
    <cellStyle name="Navadno 2 36 2" xfId="1051"/>
    <cellStyle name="Navadno 2 37" xfId="1052"/>
    <cellStyle name="Navadno 2 37 2" xfId="1053"/>
    <cellStyle name="Navadno 2 38" xfId="1054"/>
    <cellStyle name="Navadno 2 38 2" xfId="1055"/>
    <cellStyle name="Navadno 2 39" xfId="1056"/>
    <cellStyle name="Navadno 2 39 2" xfId="1057"/>
    <cellStyle name="Navadno 2 4" xfId="1058"/>
    <cellStyle name="Navadno 2 4 2" xfId="1059"/>
    <cellStyle name="Navadno 2 4 3" xfId="1060"/>
    <cellStyle name="Navadno 2 4 4" xfId="1061"/>
    <cellStyle name="Navadno 2 4 5" xfId="1062"/>
    <cellStyle name="Navadno 2 4 6" xfId="1063"/>
    <cellStyle name="Navadno 2 40" xfId="1064"/>
    <cellStyle name="Navadno 2 40 2" xfId="1065"/>
    <cellStyle name="Navadno 2 41" xfId="1066"/>
    <cellStyle name="Navadno 2 41 2" xfId="1067"/>
    <cellStyle name="Navadno 2 42" xfId="1068"/>
    <cellStyle name="Navadno 2 42 2" xfId="1069"/>
    <cellStyle name="Navadno 2 43" xfId="1070"/>
    <cellStyle name="Navadno 2 43 2" xfId="1071"/>
    <cellStyle name="Navadno 2 44" xfId="1072"/>
    <cellStyle name="Navadno 2 44 2" xfId="1073"/>
    <cellStyle name="Navadno 2 45" xfId="1074"/>
    <cellStyle name="Navadno 2 45 2" xfId="1075"/>
    <cellStyle name="Navadno 2 46" xfId="1076"/>
    <cellStyle name="Navadno 2 46 2" xfId="1077"/>
    <cellStyle name="Navadno 2 47" xfId="1078"/>
    <cellStyle name="Navadno 2 47 2" xfId="1079"/>
    <cellStyle name="Navadno 2 48" xfId="1080"/>
    <cellStyle name="Navadno 2 48 2" xfId="1081"/>
    <cellStyle name="Navadno 2 49" xfId="1082"/>
    <cellStyle name="Navadno 2 49 2" xfId="1083"/>
    <cellStyle name="Navadno 2 5" xfId="1084"/>
    <cellStyle name="Navadno 2 5 2" xfId="1085"/>
    <cellStyle name="Navadno 2 5 3" xfId="1086"/>
    <cellStyle name="Navadno 2 5 4" xfId="1087"/>
    <cellStyle name="Navadno 2 5 5" xfId="1088"/>
    <cellStyle name="Navadno 2 5 6" xfId="1089"/>
    <cellStyle name="Navadno 2 50" xfId="1090"/>
    <cellStyle name="Navadno 2 50 2" xfId="1091"/>
    <cellStyle name="Navadno 2 51" xfId="1092"/>
    <cellStyle name="Navadno 2 51 2" xfId="1093"/>
    <cellStyle name="Navadno 2 52" xfId="1094"/>
    <cellStyle name="Navadno 2 52 2" xfId="1095"/>
    <cellStyle name="Navadno 2 53" xfId="1096"/>
    <cellStyle name="Navadno 2 53 2" xfId="1097"/>
    <cellStyle name="Navadno 2 54" xfId="1098"/>
    <cellStyle name="Navadno 2 54 2" xfId="1099"/>
    <cellStyle name="Navadno 2 55" xfId="1100"/>
    <cellStyle name="Navadno 2 55 2" xfId="1101"/>
    <cellStyle name="Navadno 2 56" xfId="1102"/>
    <cellStyle name="Navadno 2 56 2" xfId="1103"/>
    <cellStyle name="Navadno 2 57" xfId="1104"/>
    <cellStyle name="Navadno 2 57 2" xfId="1105"/>
    <cellStyle name="Navadno 2 58" xfId="1106"/>
    <cellStyle name="Navadno 2 58 2" xfId="1107"/>
    <cellStyle name="Navadno 2 59" xfId="1108"/>
    <cellStyle name="Navadno 2 59 2" xfId="1109"/>
    <cellStyle name="Navadno 2 6" xfId="1110"/>
    <cellStyle name="Navadno 2 6 2" xfId="1111"/>
    <cellStyle name="Navadno 2 6 3" xfId="1112"/>
    <cellStyle name="Navadno 2 6 4" xfId="1113"/>
    <cellStyle name="Navadno 2 6 5" xfId="1114"/>
    <cellStyle name="Navadno 2 6 6" xfId="1115"/>
    <cellStyle name="Navadno 2 60" xfId="1116"/>
    <cellStyle name="Navadno 2 60 2" xfId="1117"/>
    <cellStyle name="Navadno 2 61" xfId="1118"/>
    <cellStyle name="Navadno 2 61 2" xfId="1119"/>
    <cellStyle name="Navadno 2 62" xfId="1120"/>
    <cellStyle name="Navadno 2 62 2" xfId="1121"/>
    <cellStyle name="Navadno 2 62 3" xfId="1122"/>
    <cellStyle name="Navadno 2 62 4" xfId="1123"/>
    <cellStyle name="Navadno 2 63" xfId="1124"/>
    <cellStyle name="Navadno 2 63 2" xfId="1125"/>
    <cellStyle name="Navadno 2 64" xfId="1126"/>
    <cellStyle name="Navadno 2 64 2" xfId="1127"/>
    <cellStyle name="Navadno 2 65" xfId="1128"/>
    <cellStyle name="Navadno 2 65 2" xfId="1129"/>
    <cellStyle name="Navadno 2 66" xfId="1130"/>
    <cellStyle name="Navadno 2 66 2" xfId="1131"/>
    <cellStyle name="Navadno 2 67" xfId="1132"/>
    <cellStyle name="Navadno 2 67 2" xfId="1133"/>
    <cellStyle name="Navadno 2 68" xfId="1134"/>
    <cellStyle name="Navadno 2 68 2" xfId="1135"/>
    <cellStyle name="Navadno 2 69" xfId="1136"/>
    <cellStyle name="Navadno 2 69 2" xfId="1137"/>
    <cellStyle name="Navadno 2 7" xfId="1138"/>
    <cellStyle name="Navadno 2 7 2" xfId="1139"/>
    <cellStyle name="Navadno 2 7 3" xfId="1140"/>
    <cellStyle name="Navadno 2 7 4" xfId="1141"/>
    <cellStyle name="Navadno 2 7 5" xfId="1142"/>
    <cellStyle name="Navadno 2 7 6" xfId="1143"/>
    <cellStyle name="Navadno 2 70" xfId="1144"/>
    <cellStyle name="Navadno 2 70 2" xfId="1145"/>
    <cellStyle name="Navadno 2 71" xfId="1146"/>
    <cellStyle name="Navadno 2 71 2" xfId="1147"/>
    <cellStyle name="Navadno 2 72" xfId="1148"/>
    <cellStyle name="Navadno 2 73" xfId="1149"/>
    <cellStyle name="Navadno 2 74" xfId="1150"/>
    <cellStyle name="Navadno 2 75" xfId="1151"/>
    <cellStyle name="Navadno 2 76" xfId="1152"/>
    <cellStyle name="Navadno 2 77" xfId="1153"/>
    <cellStyle name="Navadno 2 78" xfId="1154"/>
    <cellStyle name="Navadno 2 79" xfId="1155"/>
    <cellStyle name="Navadno 2 8" xfId="1156"/>
    <cellStyle name="Navadno 2 8 2" xfId="1157"/>
    <cellStyle name="Navadno 2 8 3" xfId="1158"/>
    <cellStyle name="Navadno 2 8 4" xfId="1159"/>
    <cellStyle name="Navadno 2 8 5" xfId="1160"/>
    <cellStyle name="Navadno 2 8 6" xfId="1161"/>
    <cellStyle name="Navadno 2 80" xfId="1162"/>
    <cellStyle name="Navadno 2 81" xfId="1163"/>
    <cellStyle name="Navadno 2 82" xfId="1164"/>
    <cellStyle name="Navadno 2 83" xfId="1165"/>
    <cellStyle name="Navadno 2 84" xfId="1166"/>
    <cellStyle name="Navadno 2 85" xfId="1167"/>
    <cellStyle name="Navadno 2 86" xfId="1168"/>
    <cellStyle name="Navadno 2 87" xfId="1169"/>
    <cellStyle name="Navadno 2 88" xfId="1170"/>
    <cellStyle name="Navadno 2 9" xfId="1171"/>
    <cellStyle name="Navadno 2 9 2" xfId="1172"/>
    <cellStyle name="Navadno 2 9 3" xfId="1173"/>
    <cellStyle name="Navadno 2 9 4" xfId="1174"/>
    <cellStyle name="Navadno 2 9 5" xfId="1175"/>
    <cellStyle name="Navadno 2 9 6" xfId="1176"/>
    <cellStyle name="Navadno 2_NASLOVNICA PREDRAČUNOV" xfId="1177"/>
    <cellStyle name="Navadno 20" xfId="1178"/>
    <cellStyle name="Navadno 20 10" xfId="1179"/>
    <cellStyle name="Navadno 20 10 2" xfId="1180"/>
    <cellStyle name="Navadno 20 11" xfId="1181"/>
    <cellStyle name="Navadno 20 11 2" xfId="1182"/>
    <cellStyle name="Navadno 20 12" xfId="1183"/>
    <cellStyle name="Navadno 20 12 2" xfId="1184"/>
    <cellStyle name="Navadno 20 13" xfId="1185"/>
    <cellStyle name="Navadno 20 13 2" xfId="1186"/>
    <cellStyle name="Navadno 20 14" xfId="1187"/>
    <cellStyle name="Navadno 20 14 2" xfId="1188"/>
    <cellStyle name="Navadno 20 15" xfId="1189"/>
    <cellStyle name="Navadno 20 15 2" xfId="1190"/>
    <cellStyle name="Navadno 20 16" xfId="1191"/>
    <cellStyle name="Navadno 20 16 2" xfId="1192"/>
    <cellStyle name="Navadno 20 17" xfId="1193"/>
    <cellStyle name="Navadno 20 17 2" xfId="1194"/>
    <cellStyle name="Navadno 20 18" xfId="1195"/>
    <cellStyle name="Navadno 20 18 2" xfId="1196"/>
    <cellStyle name="Navadno 20 19" xfId="1197"/>
    <cellStyle name="Navadno 20 19 2" xfId="1198"/>
    <cellStyle name="Navadno 20 2" xfId="1199"/>
    <cellStyle name="Navadno 20 2 2" xfId="1200"/>
    <cellStyle name="Navadno 20 2 3" xfId="1201"/>
    <cellStyle name="Navadno 20 2 4" xfId="1202"/>
    <cellStyle name="Navadno 20 2 5" xfId="1203"/>
    <cellStyle name="Navadno 20 2 6" xfId="1204"/>
    <cellStyle name="Navadno 20 20" xfId="1205"/>
    <cellStyle name="Navadno 20 20 2" xfId="1206"/>
    <cellStyle name="Navadno 20 21" xfId="1207"/>
    <cellStyle name="Navadno 20 21 2" xfId="1208"/>
    <cellStyle name="Navadno 20 22" xfId="1209"/>
    <cellStyle name="Navadno 20 22 2" xfId="1210"/>
    <cellStyle name="Navadno 20 23" xfId="1211"/>
    <cellStyle name="Navadno 20 23 2" xfId="1212"/>
    <cellStyle name="Navadno 20 24" xfId="1213"/>
    <cellStyle name="Navadno 20 24 2" xfId="1214"/>
    <cellStyle name="Navadno 20 25" xfId="1215"/>
    <cellStyle name="Navadno 20 25 2" xfId="1216"/>
    <cellStyle name="Navadno 20 26" xfId="1217"/>
    <cellStyle name="Navadno 20 26 2" xfId="1218"/>
    <cellStyle name="Navadno 20 27" xfId="1219"/>
    <cellStyle name="Navadno 20 27 2" xfId="1220"/>
    <cellStyle name="Navadno 20 28" xfId="1221"/>
    <cellStyle name="Navadno 20 28 2" xfId="1222"/>
    <cellStyle name="Navadno 20 29" xfId="1223"/>
    <cellStyle name="Navadno 20 29 2" xfId="1224"/>
    <cellStyle name="Navadno 20 3" xfId="1225"/>
    <cellStyle name="Navadno 20 3 2" xfId="1226"/>
    <cellStyle name="Navadno 20 3 3" xfId="1227"/>
    <cellStyle name="Navadno 20 3 4" xfId="1228"/>
    <cellStyle name="Navadno 20 3 5" xfId="1229"/>
    <cellStyle name="Navadno 20 3 6" xfId="1230"/>
    <cellStyle name="Navadno 20 30" xfId="1231"/>
    <cellStyle name="Navadno 20 30 2" xfId="1232"/>
    <cellStyle name="Navadno 20 31" xfId="1233"/>
    <cellStyle name="Navadno 20 31 2" xfId="1234"/>
    <cellStyle name="Navadno 20 32" xfId="1235"/>
    <cellStyle name="Navadno 20 32 2" xfId="1236"/>
    <cellStyle name="Navadno 20 33" xfId="1237"/>
    <cellStyle name="Navadno 20 33 2" xfId="1238"/>
    <cellStyle name="Navadno 20 34" xfId="1239"/>
    <cellStyle name="Navadno 20 34 2" xfId="1240"/>
    <cellStyle name="Navadno 20 35" xfId="1241"/>
    <cellStyle name="Navadno 20 35 2" xfId="1242"/>
    <cellStyle name="Navadno 20 36" xfId="1243"/>
    <cellStyle name="Navadno 20 36 2" xfId="1244"/>
    <cellStyle name="Navadno 20 37" xfId="1245"/>
    <cellStyle name="Navadno 20 37 2" xfId="1246"/>
    <cellStyle name="Navadno 20 38" xfId="1247"/>
    <cellStyle name="Navadno 20 38 2" xfId="1248"/>
    <cellStyle name="Navadno 20 39" xfId="1249"/>
    <cellStyle name="Navadno 20 39 2" xfId="1250"/>
    <cellStyle name="Navadno 20 4" xfId="1251"/>
    <cellStyle name="Navadno 20 4 2" xfId="1252"/>
    <cellStyle name="Navadno 20 4 3" xfId="1253"/>
    <cellStyle name="Navadno 20 4 4" xfId="1254"/>
    <cellStyle name="Navadno 20 4 5" xfId="1255"/>
    <cellStyle name="Navadno 20 4 6" xfId="1256"/>
    <cellStyle name="Navadno 20 40" xfId="1257"/>
    <cellStyle name="Navadno 20 40 2" xfId="1258"/>
    <cellStyle name="Navadno 20 41" xfId="1259"/>
    <cellStyle name="Navadno 20 41 2" xfId="1260"/>
    <cellStyle name="Navadno 20 42" xfId="1261"/>
    <cellStyle name="Navadno 20 42 2" xfId="1262"/>
    <cellStyle name="Navadno 20 43" xfId="1263"/>
    <cellStyle name="Navadno 20 43 2" xfId="1264"/>
    <cellStyle name="Navadno 20 44" xfId="1265"/>
    <cellStyle name="Navadno 20 44 2" xfId="1266"/>
    <cellStyle name="Navadno 20 5" xfId="1267"/>
    <cellStyle name="Navadno 20 5 2" xfId="1268"/>
    <cellStyle name="Navadno 20 5 3" xfId="1269"/>
    <cellStyle name="Navadno 20 5 4" xfId="1270"/>
    <cellStyle name="Navadno 20 5 5" xfId="1271"/>
    <cellStyle name="Navadno 20 5 6" xfId="1272"/>
    <cellStyle name="Navadno 20 6" xfId="1273"/>
    <cellStyle name="Navadno 20 6 2" xfId="1274"/>
    <cellStyle name="Navadno 20 6 3" xfId="1275"/>
    <cellStyle name="Navadno 20 6 4" xfId="1276"/>
    <cellStyle name="Navadno 20 6 5" xfId="1277"/>
    <cellStyle name="Navadno 20 6 6" xfId="1278"/>
    <cellStyle name="Navadno 20 7" xfId="1279"/>
    <cellStyle name="Navadno 20 7 2" xfId="1280"/>
    <cellStyle name="Navadno 20 8" xfId="1281"/>
    <cellStyle name="Navadno 20 8 2" xfId="1282"/>
    <cellStyle name="Navadno 20 9" xfId="1283"/>
    <cellStyle name="Navadno 20 9 2" xfId="1284"/>
    <cellStyle name="Navadno 21" xfId="1285"/>
    <cellStyle name="Navadno 21 10" xfId="1286"/>
    <cellStyle name="Navadno 21 11" xfId="1287"/>
    <cellStyle name="Navadno 21 12" xfId="1288"/>
    <cellStyle name="Navadno 21 13" xfId="1289"/>
    <cellStyle name="Navadno 21 14" xfId="1290"/>
    <cellStyle name="Navadno 21 2" xfId="1291"/>
    <cellStyle name="Navadno 21 2 2" xfId="1292"/>
    <cellStyle name="Navadno 21 2 3" xfId="1293"/>
    <cellStyle name="Navadno 21 2 4" xfId="1294"/>
    <cellStyle name="Navadno 21 2 5" xfId="1295"/>
    <cellStyle name="Navadno 21 2 6" xfId="1296"/>
    <cellStyle name="Navadno 21 3" xfId="1297"/>
    <cellStyle name="Navadno 21 3 2" xfId="1298"/>
    <cellStyle name="Navadno 21 3 3" xfId="1299"/>
    <cellStyle name="Navadno 21 3 4" xfId="1300"/>
    <cellStyle name="Navadno 21 3 5" xfId="1301"/>
    <cellStyle name="Navadno 21 3 6" xfId="1302"/>
    <cellStyle name="Navadno 21 4" xfId="1303"/>
    <cellStyle name="Navadno 21 4 2" xfId="1304"/>
    <cellStyle name="Navadno 21 4 3" xfId="1305"/>
    <cellStyle name="Navadno 21 4 4" xfId="1306"/>
    <cellStyle name="Navadno 21 4 5" xfId="1307"/>
    <cellStyle name="Navadno 21 4 6" xfId="1308"/>
    <cellStyle name="Navadno 21 5" xfId="1309"/>
    <cellStyle name="Navadno 21 5 2" xfId="1310"/>
    <cellStyle name="Navadno 21 5 3" xfId="1311"/>
    <cellStyle name="Navadno 21 5 4" xfId="1312"/>
    <cellStyle name="Navadno 21 5 5" xfId="1313"/>
    <cellStyle name="Navadno 21 5 6" xfId="1314"/>
    <cellStyle name="Navadno 21 6" xfId="1315"/>
    <cellStyle name="Navadno 21 6 2" xfId="1316"/>
    <cellStyle name="Navadno 21 6 3" xfId="1317"/>
    <cellStyle name="Navadno 21 6 4" xfId="1318"/>
    <cellStyle name="Navadno 21 6 5" xfId="1319"/>
    <cellStyle name="Navadno 21 6 6" xfId="1320"/>
    <cellStyle name="Navadno 21 7" xfId="1321"/>
    <cellStyle name="Navadno 21 7 2" xfId="1322"/>
    <cellStyle name="Navadno 21 7 3" xfId="1323"/>
    <cellStyle name="Navadno 21 7 4" xfId="1324"/>
    <cellStyle name="Navadno 21 7 5" xfId="1325"/>
    <cellStyle name="Navadno 21 7 6" xfId="1326"/>
    <cellStyle name="Navadno 21 8" xfId="1327"/>
    <cellStyle name="Navadno 21 8 2" xfId="1328"/>
    <cellStyle name="Navadno 21 8 3" xfId="1329"/>
    <cellStyle name="Navadno 21 8 4" xfId="1330"/>
    <cellStyle name="Navadno 21 8 5" xfId="1331"/>
    <cellStyle name="Navadno 21 8 6" xfId="1332"/>
    <cellStyle name="Navadno 21 9" xfId="1333"/>
    <cellStyle name="Navadno 21 9 2" xfId="1334"/>
    <cellStyle name="Navadno 22" xfId="1335"/>
    <cellStyle name="Navadno 22 10" xfId="1336"/>
    <cellStyle name="Navadno 22 11" xfId="1337"/>
    <cellStyle name="Navadno 22 12" xfId="1338"/>
    <cellStyle name="Navadno 22 13" xfId="1339"/>
    <cellStyle name="Navadno 22 14" xfId="1340"/>
    <cellStyle name="Navadno 22 2" xfId="1341"/>
    <cellStyle name="Navadno 22 2 2" xfId="1342"/>
    <cellStyle name="Navadno 22 2 3" xfId="1343"/>
    <cellStyle name="Navadno 22 2 4" xfId="1344"/>
    <cellStyle name="Navadno 22 2 5" xfId="1345"/>
    <cellStyle name="Navadno 22 2 6" xfId="1346"/>
    <cellStyle name="Navadno 22 3" xfId="1347"/>
    <cellStyle name="Navadno 22 3 2" xfId="1348"/>
    <cellStyle name="Navadno 22 3 3" xfId="1349"/>
    <cellStyle name="Navadno 22 3 4" xfId="1350"/>
    <cellStyle name="Navadno 22 3 5" xfId="1351"/>
    <cellStyle name="Navadno 22 3 6" xfId="1352"/>
    <cellStyle name="Navadno 22 4" xfId="1353"/>
    <cellStyle name="Navadno 22 4 2" xfId="1354"/>
    <cellStyle name="Navadno 22 4 3" xfId="1355"/>
    <cellStyle name="Navadno 22 4 4" xfId="1356"/>
    <cellStyle name="Navadno 22 4 5" xfId="1357"/>
    <cellStyle name="Navadno 22 4 6" xfId="1358"/>
    <cellStyle name="Navadno 22 5" xfId="1359"/>
    <cellStyle name="Navadno 22 5 2" xfId="1360"/>
    <cellStyle name="Navadno 22 5 3" xfId="1361"/>
    <cellStyle name="Navadno 22 5 4" xfId="1362"/>
    <cellStyle name="Navadno 22 5 5" xfId="1363"/>
    <cellStyle name="Navadno 22 5 6" xfId="1364"/>
    <cellStyle name="Navadno 22 6" xfId="1365"/>
    <cellStyle name="Navadno 22 6 2" xfId="1366"/>
    <cellStyle name="Navadno 22 6 3" xfId="1367"/>
    <cellStyle name="Navadno 22 6 4" xfId="1368"/>
    <cellStyle name="Navadno 22 6 5" xfId="1369"/>
    <cellStyle name="Navadno 22 6 6" xfId="1370"/>
    <cellStyle name="Navadno 22 7" xfId="1371"/>
    <cellStyle name="Navadno 22 7 2" xfId="1372"/>
    <cellStyle name="Navadno 22 7 3" xfId="1373"/>
    <cellStyle name="Navadno 22 7 4" xfId="1374"/>
    <cellStyle name="Navadno 22 7 5" xfId="1375"/>
    <cellStyle name="Navadno 22 7 6" xfId="1376"/>
    <cellStyle name="Navadno 22 8" xfId="1377"/>
    <cellStyle name="Navadno 22 8 2" xfId="1378"/>
    <cellStyle name="Navadno 22 8 3" xfId="1379"/>
    <cellStyle name="Navadno 22 8 4" xfId="1380"/>
    <cellStyle name="Navadno 22 8 5" xfId="1381"/>
    <cellStyle name="Navadno 22 8 6" xfId="1382"/>
    <cellStyle name="Navadno 22 9" xfId="1383"/>
    <cellStyle name="Navadno 22 9 2" xfId="1384"/>
    <cellStyle name="Navadno 23" xfId="1385"/>
    <cellStyle name="Navadno 23 10" xfId="1386"/>
    <cellStyle name="Navadno 23 10 2" xfId="1387"/>
    <cellStyle name="Navadno 23 11" xfId="1388"/>
    <cellStyle name="Navadno 23 11 2" xfId="1389"/>
    <cellStyle name="Navadno 23 12" xfId="1390"/>
    <cellStyle name="Navadno 23 12 2" xfId="1391"/>
    <cellStyle name="Navadno 23 13" xfId="1392"/>
    <cellStyle name="Navadno 23 13 2" xfId="1393"/>
    <cellStyle name="Navadno 23 14" xfId="1394"/>
    <cellStyle name="Navadno 23 14 2" xfId="1395"/>
    <cellStyle name="Navadno 23 15" xfId="1396"/>
    <cellStyle name="Navadno 23 15 2" xfId="1397"/>
    <cellStyle name="Navadno 23 16" xfId="1398"/>
    <cellStyle name="Navadno 23 16 2" xfId="1399"/>
    <cellStyle name="Navadno 23 17" xfId="1400"/>
    <cellStyle name="Navadno 23 17 2" xfId="1401"/>
    <cellStyle name="Navadno 23 18" xfId="1402"/>
    <cellStyle name="Navadno 23 18 2" xfId="1403"/>
    <cellStyle name="Navadno 23 19" xfId="1404"/>
    <cellStyle name="Navadno 23 19 2" xfId="1405"/>
    <cellStyle name="Navadno 23 2" xfId="1406"/>
    <cellStyle name="Navadno 23 2 2" xfId="1407"/>
    <cellStyle name="Navadno 23 2 3" xfId="1408"/>
    <cellStyle name="Navadno 23 2 4" xfId="1409"/>
    <cellStyle name="Navadno 23 2 5" xfId="1410"/>
    <cellStyle name="Navadno 23 2 6" xfId="1411"/>
    <cellStyle name="Navadno 23 20" xfId="1412"/>
    <cellStyle name="Navadno 23 20 2" xfId="1413"/>
    <cellStyle name="Navadno 23 21" xfId="1414"/>
    <cellStyle name="Navadno 23 21 2" xfId="1415"/>
    <cellStyle name="Navadno 23 22" xfId="1416"/>
    <cellStyle name="Navadno 23 22 2" xfId="1417"/>
    <cellStyle name="Navadno 23 23" xfId="1418"/>
    <cellStyle name="Navadno 23 23 2" xfId="1419"/>
    <cellStyle name="Navadno 23 24" xfId="1420"/>
    <cellStyle name="Navadno 23 24 2" xfId="1421"/>
    <cellStyle name="Navadno 23 25" xfId="1422"/>
    <cellStyle name="Navadno 23 25 2" xfId="1423"/>
    <cellStyle name="Navadno 23 26" xfId="1424"/>
    <cellStyle name="Navadno 23 26 2" xfId="1425"/>
    <cellStyle name="Navadno 23 27" xfId="1426"/>
    <cellStyle name="Navadno 23 27 2" xfId="1427"/>
    <cellStyle name="Navadno 23 28" xfId="1428"/>
    <cellStyle name="Navadno 23 28 2" xfId="1429"/>
    <cellStyle name="Navadno 23 29" xfId="1430"/>
    <cellStyle name="Navadno 23 29 2" xfId="1431"/>
    <cellStyle name="Navadno 23 3" xfId="1432"/>
    <cellStyle name="Navadno 23 3 2" xfId="1433"/>
    <cellStyle name="Navadno 23 3 3" xfId="1434"/>
    <cellStyle name="Navadno 23 3 4" xfId="1435"/>
    <cellStyle name="Navadno 23 3 5" xfId="1436"/>
    <cellStyle name="Navadno 23 3 6" xfId="1437"/>
    <cellStyle name="Navadno 23 30" xfId="1438"/>
    <cellStyle name="Navadno 23 30 2" xfId="1439"/>
    <cellStyle name="Navadno 23 31" xfId="1440"/>
    <cellStyle name="Navadno 23 31 2" xfId="1441"/>
    <cellStyle name="Navadno 23 32" xfId="1442"/>
    <cellStyle name="Navadno 23 32 2" xfId="1443"/>
    <cellStyle name="Navadno 23 33" xfId="1444"/>
    <cellStyle name="Navadno 23 33 2" xfId="1445"/>
    <cellStyle name="Navadno 23 34" xfId="1446"/>
    <cellStyle name="Navadno 23 34 2" xfId="1447"/>
    <cellStyle name="Navadno 23 35" xfId="1448"/>
    <cellStyle name="Navadno 23 35 2" xfId="1449"/>
    <cellStyle name="Navadno 23 36" xfId="1450"/>
    <cellStyle name="Navadno 23 36 2" xfId="1451"/>
    <cellStyle name="Navadno 23 37" xfId="1452"/>
    <cellStyle name="Navadno 23 37 2" xfId="1453"/>
    <cellStyle name="Navadno 23 38" xfId="1454"/>
    <cellStyle name="Navadno 23 38 2" xfId="1455"/>
    <cellStyle name="Navadno 23 39" xfId="1456"/>
    <cellStyle name="Navadno 23 39 2" xfId="1457"/>
    <cellStyle name="Navadno 23 4" xfId="1458"/>
    <cellStyle name="Navadno 23 4 2" xfId="1459"/>
    <cellStyle name="Navadno 23 4 3" xfId="1460"/>
    <cellStyle name="Navadno 23 4 4" xfId="1461"/>
    <cellStyle name="Navadno 23 4 5" xfId="1462"/>
    <cellStyle name="Navadno 23 4 6" xfId="1463"/>
    <cellStyle name="Navadno 23 40" xfId="1464"/>
    <cellStyle name="Navadno 23 40 2" xfId="1465"/>
    <cellStyle name="Navadno 23 41" xfId="1466"/>
    <cellStyle name="Navadno 23 41 2" xfId="1467"/>
    <cellStyle name="Navadno 23 42" xfId="1468"/>
    <cellStyle name="Navadno 23 42 2" xfId="1469"/>
    <cellStyle name="Navadno 23 43" xfId="1470"/>
    <cellStyle name="Navadno 23 43 2" xfId="1471"/>
    <cellStyle name="Navadno 23 44" xfId="1472"/>
    <cellStyle name="Navadno 23 44 2" xfId="1473"/>
    <cellStyle name="Navadno 23 5" xfId="1474"/>
    <cellStyle name="Navadno 23 5 2" xfId="1475"/>
    <cellStyle name="Navadno 23 5 3" xfId="1476"/>
    <cellStyle name="Navadno 23 5 4" xfId="1477"/>
    <cellStyle name="Navadno 23 5 5" xfId="1478"/>
    <cellStyle name="Navadno 23 5 6" xfId="1479"/>
    <cellStyle name="Navadno 23 6" xfId="1480"/>
    <cellStyle name="Navadno 23 6 2" xfId="1481"/>
    <cellStyle name="Navadno 23 6 3" xfId="1482"/>
    <cellStyle name="Navadno 23 6 4" xfId="1483"/>
    <cellStyle name="Navadno 23 6 5" xfId="1484"/>
    <cellStyle name="Navadno 23 6 6" xfId="1485"/>
    <cellStyle name="Navadno 23 7" xfId="1486"/>
    <cellStyle name="Navadno 23 7 2" xfId="1487"/>
    <cellStyle name="Navadno 23 8" xfId="1488"/>
    <cellStyle name="Navadno 23 8 2" xfId="1489"/>
    <cellStyle name="Navadno 23 9" xfId="1490"/>
    <cellStyle name="Navadno 23 9 2" xfId="1491"/>
    <cellStyle name="Navadno 24" xfId="1492"/>
    <cellStyle name="Navadno 24 10" xfId="1493"/>
    <cellStyle name="Navadno 24 11" xfId="1494"/>
    <cellStyle name="Navadno 24 12" xfId="1495"/>
    <cellStyle name="Navadno 24 13" xfId="1496"/>
    <cellStyle name="Navadno 24 14" xfId="1497"/>
    <cellStyle name="Navadno 24 15" xfId="1498"/>
    <cellStyle name="Navadno 24 2" xfId="1499"/>
    <cellStyle name="Navadno 24 3" xfId="1500"/>
    <cellStyle name="Navadno 24 4" xfId="1501"/>
    <cellStyle name="Navadno 24 5" xfId="1502"/>
    <cellStyle name="Navadno 24 6" xfId="1503"/>
    <cellStyle name="Navadno 24 7" xfId="1504"/>
    <cellStyle name="Navadno 24 8" xfId="1505"/>
    <cellStyle name="Navadno 24 9" xfId="1506"/>
    <cellStyle name="Navadno 25" xfId="1507"/>
    <cellStyle name="Navadno 25 10" xfId="1508"/>
    <cellStyle name="Navadno 25 10 2" xfId="1509"/>
    <cellStyle name="Navadno 25 11" xfId="1510"/>
    <cellStyle name="Navadno 25 11 2" xfId="1511"/>
    <cellStyle name="Navadno 25 12" xfId="1512"/>
    <cellStyle name="Navadno 25 12 2" xfId="1513"/>
    <cellStyle name="Navadno 25 13" xfId="1514"/>
    <cellStyle name="Navadno 25 13 2" xfId="1515"/>
    <cellStyle name="Navadno 25 14" xfId="1516"/>
    <cellStyle name="Navadno 25 14 2" xfId="1517"/>
    <cellStyle name="Navadno 25 15" xfId="1518"/>
    <cellStyle name="Navadno 25 15 2" xfId="1519"/>
    <cellStyle name="Navadno 25 16" xfId="1520"/>
    <cellStyle name="Navadno 25 16 2" xfId="1521"/>
    <cellStyle name="Navadno 25 17" xfId="1522"/>
    <cellStyle name="Navadno 25 17 2" xfId="1523"/>
    <cellStyle name="Navadno 25 18" xfId="1524"/>
    <cellStyle name="Navadno 25 18 2" xfId="1525"/>
    <cellStyle name="Navadno 25 19" xfId="1526"/>
    <cellStyle name="Navadno 25 19 2" xfId="1527"/>
    <cellStyle name="Navadno 25 2" xfId="1528"/>
    <cellStyle name="Navadno 25 2 2" xfId="1529"/>
    <cellStyle name="Navadno 25 2 3" xfId="1530"/>
    <cellStyle name="Navadno 25 2 4" xfId="1531"/>
    <cellStyle name="Navadno 25 2 5" xfId="1532"/>
    <cellStyle name="Navadno 25 2 6" xfId="1533"/>
    <cellStyle name="Navadno 25 20" xfId="1534"/>
    <cellStyle name="Navadno 25 20 2" xfId="1535"/>
    <cellStyle name="Navadno 25 21" xfId="1536"/>
    <cellStyle name="Navadno 25 21 2" xfId="1537"/>
    <cellStyle name="Navadno 25 22" xfId="1538"/>
    <cellStyle name="Navadno 25 22 2" xfId="1539"/>
    <cellStyle name="Navadno 25 23" xfId="1540"/>
    <cellStyle name="Navadno 25 23 2" xfId="1541"/>
    <cellStyle name="Navadno 25 24" xfId="1542"/>
    <cellStyle name="Navadno 25 24 2" xfId="1543"/>
    <cellStyle name="Navadno 25 25" xfId="1544"/>
    <cellStyle name="Navadno 25 25 2" xfId="1545"/>
    <cellStyle name="Navadno 25 26" xfId="1546"/>
    <cellStyle name="Navadno 25 26 2" xfId="1547"/>
    <cellStyle name="Navadno 25 27" xfId="1548"/>
    <cellStyle name="Navadno 25 27 2" xfId="1549"/>
    <cellStyle name="Navadno 25 28" xfId="1550"/>
    <cellStyle name="Navadno 25 28 2" xfId="1551"/>
    <cellStyle name="Navadno 25 29" xfId="1552"/>
    <cellStyle name="Navadno 25 29 2" xfId="1553"/>
    <cellStyle name="Navadno 25 3" xfId="1554"/>
    <cellStyle name="Navadno 25 3 2" xfId="1555"/>
    <cellStyle name="Navadno 25 3 3" xfId="1556"/>
    <cellStyle name="Navadno 25 3 4" xfId="1557"/>
    <cellStyle name="Navadno 25 3 5" xfId="1558"/>
    <cellStyle name="Navadno 25 3 6" xfId="1559"/>
    <cellStyle name="Navadno 25 30" xfId="1560"/>
    <cellStyle name="Navadno 25 30 2" xfId="1561"/>
    <cellStyle name="Navadno 25 31" xfId="1562"/>
    <cellStyle name="Navadno 25 31 2" xfId="1563"/>
    <cellStyle name="Navadno 25 32" xfId="1564"/>
    <cellStyle name="Navadno 25 32 2" xfId="1565"/>
    <cellStyle name="Navadno 25 33" xfId="1566"/>
    <cellStyle name="Navadno 25 33 2" xfId="1567"/>
    <cellStyle name="Navadno 25 34" xfId="1568"/>
    <cellStyle name="Navadno 25 34 2" xfId="1569"/>
    <cellStyle name="Navadno 25 35" xfId="1570"/>
    <cellStyle name="Navadno 25 35 2" xfId="1571"/>
    <cellStyle name="Navadno 25 36" xfId="1572"/>
    <cellStyle name="Navadno 25 36 2" xfId="1573"/>
    <cellStyle name="Navadno 25 37" xfId="1574"/>
    <cellStyle name="Navadno 25 37 2" xfId="1575"/>
    <cellStyle name="Navadno 25 38" xfId="1576"/>
    <cellStyle name="Navadno 25 38 2" xfId="1577"/>
    <cellStyle name="Navadno 25 39" xfId="1578"/>
    <cellStyle name="Navadno 25 39 2" xfId="1579"/>
    <cellStyle name="Navadno 25 4" xfId="1580"/>
    <cellStyle name="Navadno 25 4 2" xfId="1581"/>
    <cellStyle name="Navadno 25 4 3" xfId="1582"/>
    <cellStyle name="Navadno 25 4 4" xfId="1583"/>
    <cellStyle name="Navadno 25 4 5" xfId="1584"/>
    <cellStyle name="Navadno 25 4 6" xfId="1585"/>
    <cellStyle name="Navadno 25 40" xfId="1586"/>
    <cellStyle name="Navadno 25 40 2" xfId="1587"/>
    <cellStyle name="Navadno 25 41" xfId="1588"/>
    <cellStyle name="Navadno 25 41 2" xfId="1589"/>
    <cellStyle name="Navadno 25 42" xfId="1590"/>
    <cellStyle name="Navadno 25 42 2" xfId="1591"/>
    <cellStyle name="Navadno 25 43" xfId="1592"/>
    <cellStyle name="Navadno 25 43 2" xfId="1593"/>
    <cellStyle name="Navadno 25 44" xfId="1594"/>
    <cellStyle name="Navadno 25 44 2" xfId="1595"/>
    <cellStyle name="Navadno 25 5" xfId="1596"/>
    <cellStyle name="Navadno 25 5 2" xfId="1597"/>
    <cellStyle name="Navadno 25 5 3" xfId="1598"/>
    <cellStyle name="Navadno 25 5 4" xfId="1599"/>
    <cellStyle name="Navadno 25 5 5" xfId="1600"/>
    <cellStyle name="Navadno 25 5 6" xfId="1601"/>
    <cellStyle name="Navadno 25 6" xfId="1602"/>
    <cellStyle name="Navadno 25 6 2" xfId="1603"/>
    <cellStyle name="Navadno 25 6 3" xfId="1604"/>
    <cellStyle name="Navadno 25 6 4" xfId="1605"/>
    <cellStyle name="Navadno 25 6 5" xfId="1606"/>
    <cellStyle name="Navadno 25 6 6" xfId="1607"/>
    <cellStyle name="Navadno 25 7" xfId="1608"/>
    <cellStyle name="Navadno 25 7 2" xfId="1609"/>
    <cellStyle name="Navadno 25 8" xfId="1610"/>
    <cellStyle name="Navadno 25 8 2" xfId="1611"/>
    <cellStyle name="Navadno 25 9" xfId="1612"/>
    <cellStyle name="Navadno 25 9 2" xfId="1613"/>
    <cellStyle name="Navadno 26" xfId="1614"/>
    <cellStyle name="Navadno 26 10" xfId="1615"/>
    <cellStyle name="Navadno 26 11" xfId="1616"/>
    <cellStyle name="Navadno 26 12" xfId="1617"/>
    <cellStyle name="Navadno 26 13" xfId="1618"/>
    <cellStyle name="Navadno 26 14" xfId="1619"/>
    <cellStyle name="Navadno 26 15" xfId="1620"/>
    <cellStyle name="Navadno 26 2" xfId="1621"/>
    <cellStyle name="Navadno 26 3" xfId="1622"/>
    <cellStyle name="Navadno 26 4" xfId="1623"/>
    <cellStyle name="Navadno 26 5" xfId="1624"/>
    <cellStyle name="Navadno 26 6" xfId="1625"/>
    <cellStyle name="Navadno 26 7" xfId="1626"/>
    <cellStyle name="Navadno 26 8" xfId="1627"/>
    <cellStyle name="Navadno 26 9" xfId="1628"/>
    <cellStyle name="Navadno 27" xfId="1629"/>
    <cellStyle name="Navadno 27 10" xfId="1630"/>
    <cellStyle name="Navadno 27 11" xfId="1631"/>
    <cellStyle name="Navadno 27 12" xfId="1632"/>
    <cellStyle name="Navadno 27 13" xfId="1633"/>
    <cellStyle name="Navadno 27 14" xfId="1634"/>
    <cellStyle name="Navadno 27 15" xfId="1635"/>
    <cellStyle name="Navadno 27 16" xfId="1636"/>
    <cellStyle name="Navadno 27 2" xfId="1637"/>
    <cellStyle name="Navadno 27 3" xfId="1638"/>
    <cellStyle name="Navadno 27 4" xfId="1639"/>
    <cellStyle name="Navadno 27 5" xfId="1640"/>
    <cellStyle name="Navadno 27 6" xfId="1641"/>
    <cellStyle name="Navadno 27 7" xfId="1642"/>
    <cellStyle name="Navadno 27 8" xfId="1643"/>
    <cellStyle name="Navadno 27 9" xfId="1644"/>
    <cellStyle name="Navadno 28" xfId="1645"/>
    <cellStyle name="Navadno 28 2" xfId="1646"/>
    <cellStyle name="Navadno 28 3" xfId="1647"/>
    <cellStyle name="Navadno 28 4" xfId="1648"/>
    <cellStyle name="Navadno 28 5" xfId="1649"/>
    <cellStyle name="Navadno 28 6" xfId="1650"/>
    <cellStyle name="Navadno 29 10" xfId="1651"/>
    <cellStyle name="Navadno 29 11" xfId="1652"/>
    <cellStyle name="Navadno 29 12" xfId="1653"/>
    <cellStyle name="Navadno 29 13" xfId="1654"/>
    <cellStyle name="Navadno 29 14" xfId="1655"/>
    <cellStyle name="Navadno 29 15" xfId="1656"/>
    <cellStyle name="Navadno 29 16" xfId="1657"/>
    <cellStyle name="Navadno 29 17" xfId="1658"/>
    <cellStyle name="Navadno 29 18" xfId="1659"/>
    <cellStyle name="Navadno 29 2" xfId="1660"/>
    <cellStyle name="Navadno 29 3" xfId="1661"/>
    <cellStyle name="Navadno 29 4" xfId="1662"/>
    <cellStyle name="Navadno 29 5" xfId="1663"/>
    <cellStyle name="Navadno 29 6" xfId="1664"/>
    <cellStyle name="Navadno 29 7" xfId="1665"/>
    <cellStyle name="Navadno 29 8" xfId="1666"/>
    <cellStyle name="Navadno 29 9" xfId="1667"/>
    <cellStyle name="Navadno 3" xfId="1668"/>
    <cellStyle name="Navadno 3 10" xfId="1669"/>
    <cellStyle name="Navadno 3 10 2" xfId="1670"/>
    <cellStyle name="Navadno 3 11" xfId="1671"/>
    <cellStyle name="Navadno 3 12" xfId="1672"/>
    <cellStyle name="Navadno 3 13" xfId="1673"/>
    <cellStyle name="Navadno 3 14" xfId="1674"/>
    <cellStyle name="Navadno 3 15" xfId="1675"/>
    <cellStyle name="Navadno 3 16" xfId="1676"/>
    <cellStyle name="Navadno 3 17" xfId="1677"/>
    <cellStyle name="Navadno 3 18" xfId="1678"/>
    <cellStyle name="Navadno 3 19" xfId="1679"/>
    <cellStyle name="Navadno 3 2" xfId="1680"/>
    <cellStyle name="Navadno 3 2 2" xfId="1681"/>
    <cellStyle name="Navadno 3 2 2 2" xfId="1682"/>
    <cellStyle name="Navadno 3 2 2 2 2" xfId="2735"/>
    <cellStyle name="Navadno 3 2 3" xfId="1683"/>
    <cellStyle name="Navadno 3 2 4" xfId="1684"/>
    <cellStyle name="Navadno 3 2 5" xfId="1685"/>
    <cellStyle name="Navadno 3 2 6" xfId="1686"/>
    <cellStyle name="Navadno 3 2 7" xfId="1687"/>
    <cellStyle name="Navadno 3 20" xfId="1688"/>
    <cellStyle name="Navadno 3 21" xfId="1689"/>
    <cellStyle name="Navadno 3 22" xfId="1690"/>
    <cellStyle name="Navadno 3 23" xfId="1691"/>
    <cellStyle name="Navadno 3 24" xfId="1692"/>
    <cellStyle name="Navadno 3 25" xfId="1693"/>
    <cellStyle name="Navadno 3 26" xfId="1694"/>
    <cellStyle name="Navadno 3 26 2" xfId="2736"/>
    <cellStyle name="Navadno 3 3" xfId="1695"/>
    <cellStyle name="Navadno 3 3 2" xfId="1696"/>
    <cellStyle name="Navadno 3 3 3" xfId="1697"/>
    <cellStyle name="Navadno 3 3 4" xfId="1698"/>
    <cellStyle name="Navadno 3 3 5" xfId="1699"/>
    <cellStyle name="Navadno 3 3 6" xfId="1700"/>
    <cellStyle name="Navadno 3 4" xfId="1701"/>
    <cellStyle name="Navadno 3 4 2" xfId="1702"/>
    <cellStyle name="Navadno 3 4 3" xfId="1703"/>
    <cellStyle name="Navadno 3 4 4" xfId="1704"/>
    <cellStyle name="Navadno 3 4 5" xfId="1705"/>
    <cellStyle name="Navadno 3 4 6" xfId="1706"/>
    <cellStyle name="Navadno 3 5" xfId="1707"/>
    <cellStyle name="Navadno 3 5 2" xfId="1708"/>
    <cellStyle name="Navadno 3 5 3" xfId="1709"/>
    <cellStyle name="Navadno 3 5 4" xfId="1710"/>
    <cellStyle name="Navadno 3 5 5" xfId="1711"/>
    <cellStyle name="Navadno 3 5 6" xfId="1712"/>
    <cellStyle name="Navadno 3 6" xfId="1713"/>
    <cellStyle name="Navadno 3 6 2" xfId="1714"/>
    <cellStyle name="Navadno 3 6 3" xfId="1715"/>
    <cellStyle name="Navadno 3 6 4" xfId="1716"/>
    <cellStyle name="Navadno 3 6 5" xfId="1717"/>
    <cellStyle name="Navadno 3 6 6" xfId="1718"/>
    <cellStyle name="Navadno 3 7" xfId="1719"/>
    <cellStyle name="Navadno 3 7 2" xfId="1720"/>
    <cellStyle name="Navadno 3 7 3" xfId="1721"/>
    <cellStyle name="Navadno 3 7 4" xfId="1722"/>
    <cellStyle name="Navadno 3 7 5" xfId="1723"/>
    <cellStyle name="Navadno 3 7 6" xfId="1724"/>
    <cellStyle name="Navadno 3 71" xfId="1725"/>
    <cellStyle name="Navadno 3 8" xfId="1726"/>
    <cellStyle name="Navadno 3 9" xfId="1727"/>
    <cellStyle name="Navadno 30" xfId="1728"/>
    <cellStyle name="Navadno 30 2" xfId="1729"/>
    <cellStyle name="Navadno 30 3" xfId="1730"/>
    <cellStyle name="Navadno 30 4" xfId="1731"/>
    <cellStyle name="Navadno 30 5" xfId="1732"/>
    <cellStyle name="Navadno 30 6" xfId="1733"/>
    <cellStyle name="Navadno 31 10" xfId="1734"/>
    <cellStyle name="Navadno 31 11" xfId="1735"/>
    <cellStyle name="Navadno 31 12" xfId="1736"/>
    <cellStyle name="Navadno 31 13" xfId="1737"/>
    <cellStyle name="Navadno 31 14" xfId="1738"/>
    <cellStyle name="Navadno 31 15" xfId="1739"/>
    <cellStyle name="Navadno 31 2" xfId="1740"/>
    <cellStyle name="Navadno 31 3" xfId="1741"/>
    <cellStyle name="Navadno 31 4" xfId="1742"/>
    <cellStyle name="Navadno 31 5" xfId="1743"/>
    <cellStyle name="Navadno 31 6" xfId="1744"/>
    <cellStyle name="Navadno 31 7" xfId="1745"/>
    <cellStyle name="Navadno 31 8" xfId="1746"/>
    <cellStyle name="Navadno 31 9" xfId="1747"/>
    <cellStyle name="Navadno 32 10" xfId="1748"/>
    <cellStyle name="Navadno 32 11" xfId="1749"/>
    <cellStyle name="Navadno 32 12" xfId="1750"/>
    <cellStyle name="Navadno 32 13" xfId="1751"/>
    <cellStyle name="Navadno 32 14" xfId="1752"/>
    <cellStyle name="Navadno 32 15" xfId="1753"/>
    <cellStyle name="Navadno 32 16" xfId="1754"/>
    <cellStyle name="Navadno 32 17" xfId="1755"/>
    <cellStyle name="Navadno 32 18" xfId="1756"/>
    <cellStyle name="Navadno 32 2" xfId="1757"/>
    <cellStyle name="Navadno 32 3" xfId="1758"/>
    <cellStyle name="Navadno 32 4" xfId="1759"/>
    <cellStyle name="Navadno 32 5" xfId="1760"/>
    <cellStyle name="Navadno 32 6" xfId="1761"/>
    <cellStyle name="Navadno 32 7" xfId="1762"/>
    <cellStyle name="Navadno 32 8" xfId="1763"/>
    <cellStyle name="Navadno 32 9" xfId="1764"/>
    <cellStyle name="Navadno 33" xfId="1765"/>
    <cellStyle name="Navadno 33 2" xfId="1766"/>
    <cellStyle name="Navadno 33 3" xfId="1767"/>
    <cellStyle name="Navadno 33 4" xfId="1768"/>
    <cellStyle name="Navadno 33 5" xfId="1769"/>
    <cellStyle name="Navadno 33 6" xfId="1770"/>
    <cellStyle name="Navadno 34 10" xfId="1771"/>
    <cellStyle name="Navadno 34 11" xfId="1772"/>
    <cellStyle name="Navadno 34 12" xfId="1773"/>
    <cellStyle name="Navadno 34 13" xfId="1774"/>
    <cellStyle name="Navadno 34 14" xfId="1775"/>
    <cellStyle name="Navadno 34 15" xfId="1776"/>
    <cellStyle name="Navadno 34 16" xfId="1777"/>
    <cellStyle name="Navadno 34 17" xfId="1778"/>
    <cellStyle name="Navadno 34 18" xfId="1779"/>
    <cellStyle name="Navadno 34 2" xfId="1780"/>
    <cellStyle name="Navadno 34 3" xfId="1781"/>
    <cellStyle name="Navadno 34 4" xfId="1782"/>
    <cellStyle name="Navadno 34 5" xfId="1783"/>
    <cellStyle name="Navadno 34 6" xfId="1784"/>
    <cellStyle name="Navadno 34 7" xfId="1785"/>
    <cellStyle name="Navadno 34 8" xfId="1786"/>
    <cellStyle name="Navadno 34 9" xfId="1787"/>
    <cellStyle name="Navadno 35 10" xfId="1788"/>
    <cellStyle name="Navadno 35 11" xfId="1789"/>
    <cellStyle name="Navadno 35 12" xfId="1790"/>
    <cellStyle name="Navadno 35 13" xfId="1791"/>
    <cellStyle name="Navadno 35 14" xfId="1792"/>
    <cellStyle name="Navadno 35 15" xfId="1793"/>
    <cellStyle name="Navadno 35 16" xfId="1794"/>
    <cellStyle name="Navadno 35 17" xfId="1795"/>
    <cellStyle name="Navadno 35 18" xfId="1796"/>
    <cellStyle name="Navadno 35 2" xfId="1797"/>
    <cellStyle name="Navadno 35 3" xfId="1798"/>
    <cellStyle name="Navadno 35 4" xfId="1799"/>
    <cellStyle name="Navadno 35 5" xfId="1800"/>
    <cellStyle name="Navadno 35 6" xfId="1801"/>
    <cellStyle name="Navadno 35 7" xfId="1802"/>
    <cellStyle name="Navadno 35 8" xfId="1803"/>
    <cellStyle name="Navadno 35 9" xfId="1804"/>
    <cellStyle name="Navadno 36 10" xfId="1805"/>
    <cellStyle name="Navadno 36 11" xfId="1806"/>
    <cellStyle name="Navadno 36 12" xfId="1807"/>
    <cellStyle name="Navadno 36 13" xfId="1808"/>
    <cellStyle name="Navadno 36 14" xfId="1809"/>
    <cellStyle name="Navadno 36 15" xfId="1810"/>
    <cellStyle name="Navadno 36 2" xfId="1811"/>
    <cellStyle name="Navadno 36 3" xfId="1812"/>
    <cellStyle name="Navadno 36 4" xfId="1813"/>
    <cellStyle name="Navadno 36 5" xfId="1814"/>
    <cellStyle name="Navadno 36 6" xfId="1815"/>
    <cellStyle name="Navadno 36 7" xfId="1816"/>
    <cellStyle name="Navadno 36 8" xfId="1817"/>
    <cellStyle name="Navadno 36 9" xfId="1818"/>
    <cellStyle name="Navadno 37 10" xfId="1819"/>
    <cellStyle name="Navadno 37 11" xfId="1820"/>
    <cellStyle name="Navadno 37 12" xfId="1821"/>
    <cellStyle name="Navadno 37 13" xfId="1822"/>
    <cellStyle name="Navadno 37 14" xfId="1823"/>
    <cellStyle name="Navadno 37 15" xfId="1824"/>
    <cellStyle name="Navadno 37 2" xfId="1825"/>
    <cellStyle name="Navadno 37 3" xfId="1826"/>
    <cellStyle name="Navadno 37 4" xfId="1827"/>
    <cellStyle name="Navadno 37 5" xfId="1828"/>
    <cellStyle name="Navadno 37 6" xfId="1829"/>
    <cellStyle name="Navadno 37 7" xfId="1830"/>
    <cellStyle name="Navadno 37 8" xfId="1831"/>
    <cellStyle name="Navadno 37 9" xfId="1832"/>
    <cellStyle name="Navadno 38" xfId="1833"/>
    <cellStyle name="Navadno 38 2" xfId="1834"/>
    <cellStyle name="Navadno 38 3" xfId="1835"/>
    <cellStyle name="Navadno 38 4" xfId="1836"/>
    <cellStyle name="Navadno 38 5" xfId="1837"/>
    <cellStyle name="Navadno 38 6" xfId="1838"/>
    <cellStyle name="Navadno 39" xfId="1839"/>
    <cellStyle name="Navadno 39 2" xfId="1840"/>
    <cellStyle name="Navadno 39 3" xfId="1841"/>
    <cellStyle name="Navadno 39 4" xfId="1842"/>
    <cellStyle name="Navadno 39 5" xfId="1843"/>
    <cellStyle name="Navadno 39 6" xfId="1844"/>
    <cellStyle name="Navadno 4" xfId="1845"/>
    <cellStyle name="Navadno 4 10" xfId="1846"/>
    <cellStyle name="Navadno 4 11" xfId="1847"/>
    <cellStyle name="Navadno 4 12" xfId="1848"/>
    <cellStyle name="Navadno 4 13" xfId="1849"/>
    <cellStyle name="Navadno 4 14" xfId="1850"/>
    <cellStyle name="Navadno 4 15" xfId="1851"/>
    <cellStyle name="Navadno 4 16" xfId="1852"/>
    <cellStyle name="Navadno 4 17" xfId="1853"/>
    <cellStyle name="Navadno 4 18" xfId="1854"/>
    <cellStyle name="Navadno 4 19" xfId="1855"/>
    <cellStyle name="Navadno 4 2" xfId="1856"/>
    <cellStyle name="Navadno 4 2 2" xfId="1857"/>
    <cellStyle name="Navadno 4 2 3" xfId="1858"/>
    <cellStyle name="Navadno 4 2 4" xfId="1859"/>
    <cellStyle name="Navadno 4 2 5" xfId="1860"/>
    <cellStyle name="Navadno 4 2 6" xfId="1861"/>
    <cellStyle name="Navadno 4 20" xfId="1862"/>
    <cellStyle name="Navadno 4 21" xfId="1863"/>
    <cellStyle name="Navadno 4 22" xfId="1864"/>
    <cellStyle name="Navadno 4 23" xfId="1865"/>
    <cellStyle name="Navadno 4 24" xfId="1866"/>
    <cellStyle name="Navadno 4 3" xfId="1867"/>
    <cellStyle name="Navadno 4 3 2" xfId="1868"/>
    <cellStyle name="Navadno 4 3 3" xfId="1869"/>
    <cellStyle name="Navadno 4 3 4" xfId="1870"/>
    <cellStyle name="Navadno 4 3 5" xfId="1871"/>
    <cellStyle name="Navadno 4 3 6" xfId="1872"/>
    <cellStyle name="Navadno 4 4" xfId="1873"/>
    <cellStyle name="Navadno 4 4 2" xfId="1874"/>
    <cellStyle name="Navadno 4 4 3" xfId="1875"/>
    <cellStyle name="Navadno 4 4 4" xfId="1876"/>
    <cellStyle name="Navadno 4 4 5" xfId="1877"/>
    <cellStyle name="Navadno 4 4 6" xfId="1878"/>
    <cellStyle name="Navadno 4 5" xfId="1879"/>
    <cellStyle name="Navadno 4 5 2" xfId="1880"/>
    <cellStyle name="Navadno 4 5 3" xfId="1881"/>
    <cellStyle name="Navadno 4 5 4" xfId="1882"/>
    <cellStyle name="Navadno 4 5 5" xfId="1883"/>
    <cellStyle name="Navadno 4 5 6" xfId="1884"/>
    <cellStyle name="Navadno 4 6" xfId="1885"/>
    <cellStyle name="Navadno 4 6 2" xfId="1886"/>
    <cellStyle name="Navadno 4 6 3" xfId="1887"/>
    <cellStyle name="Navadno 4 6 4" xfId="1888"/>
    <cellStyle name="Navadno 4 6 5" xfId="1889"/>
    <cellStyle name="Navadno 4 6 6" xfId="1890"/>
    <cellStyle name="Navadno 4 7" xfId="1891"/>
    <cellStyle name="Navadno 4 7 2" xfId="1892"/>
    <cellStyle name="Navadno 4 7 3" xfId="1893"/>
    <cellStyle name="Navadno 4 7 4" xfId="1894"/>
    <cellStyle name="Navadno 4 7 5" xfId="1895"/>
    <cellStyle name="Navadno 4 7 6" xfId="1896"/>
    <cellStyle name="Navadno 4 8" xfId="1897"/>
    <cellStyle name="Navadno 4 9" xfId="1898"/>
    <cellStyle name="Navadno 40 10" xfId="1899"/>
    <cellStyle name="Navadno 40 11" xfId="1900"/>
    <cellStyle name="Navadno 40 12" xfId="1901"/>
    <cellStyle name="Navadno 40 13" xfId="1902"/>
    <cellStyle name="Navadno 40 14" xfId="1903"/>
    <cellStyle name="Navadno 40 15" xfId="1904"/>
    <cellStyle name="Navadno 40 16" xfId="1905"/>
    <cellStyle name="Navadno 40 17" xfId="1906"/>
    <cellStyle name="Navadno 40 18" xfId="1907"/>
    <cellStyle name="Navadno 40 2" xfId="1908"/>
    <cellStyle name="Navadno 40 3" xfId="1909"/>
    <cellStyle name="Navadno 40 4" xfId="1910"/>
    <cellStyle name="Navadno 40 5" xfId="1911"/>
    <cellStyle name="Navadno 40 6" xfId="1912"/>
    <cellStyle name="Navadno 40 7" xfId="1913"/>
    <cellStyle name="Navadno 40 8" xfId="1914"/>
    <cellStyle name="Navadno 40 9" xfId="1915"/>
    <cellStyle name="Navadno 41" xfId="1916"/>
    <cellStyle name="Navadno 41 2" xfId="1917"/>
    <cellStyle name="Navadno 41 3" xfId="1918"/>
    <cellStyle name="Navadno 41 4" xfId="1919"/>
    <cellStyle name="Navadno 41 5" xfId="1920"/>
    <cellStyle name="Navadno 41 6" xfId="1921"/>
    <cellStyle name="Navadno 42" xfId="1922"/>
    <cellStyle name="Navadno 42 2" xfId="1923"/>
    <cellStyle name="Navadno 42 3" xfId="1924"/>
    <cellStyle name="Navadno 42 4" xfId="1925"/>
    <cellStyle name="Navadno 42 5" xfId="1926"/>
    <cellStyle name="Navadno 42 6" xfId="1927"/>
    <cellStyle name="Navadno 43" xfId="1928"/>
    <cellStyle name="Navadno 43 2" xfId="1929"/>
    <cellStyle name="Navadno 43 3" xfId="1930"/>
    <cellStyle name="Navadno 43 4" xfId="1931"/>
    <cellStyle name="Navadno 43 5" xfId="1932"/>
    <cellStyle name="Navadno 43 6" xfId="1933"/>
    <cellStyle name="Navadno 44 10" xfId="1934"/>
    <cellStyle name="Navadno 44 11" xfId="1935"/>
    <cellStyle name="Navadno 44 12" xfId="1936"/>
    <cellStyle name="Navadno 44 13" xfId="1937"/>
    <cellStyle name="Navadno 44 14" xfId="1938"/>
    <cellStyle name="Navadno 44 15" xfId="1939"/>
    <cellStyle name="Navadno 44 2" xfId="1940"/>
    <cellStyle name="Navadno 44 3" xfId="1941"/>
    <cellStyle name="Navadno 44 4" xfId="1942"/>
    <cellStyle name="Navadno 44 5" xfId="1943"/>
    <cellStyle name="Navadno 44 6" xfId="1944"/>
    <cellStyle name="Navadno 44 7" xfId="1945"/>
    <cellStyle name="Navadno 44 8" xfId="1946"/>
    <cellStyle name="Navadno 44 9" xfId="1947"/>
    <cellStyle name="Navadno 48 2" xfId="1948"/>
    <cellStyle name="Navadno 5" xfId="1949"/>
    <cellStyle name="Navadno 5 10" xfId="1950"/>
    <cellStyle name="Navadno 5 10 2" xfId="1951"/>
    <cellStyle name="Navadno 5 11" xfId="1952"/>
    <cellStyle name="Navadno 5 11 2" xfId="1953"/>
    <cellStyle name="Navadno 5 12" xfId="1954"/>
    <cellStyle name="Navadno 5 12 2" xfId="1955"/>
    <cellStyle name="Navadno 5 13" xfId="1956"/>
    <cellStyle name="Navadno 5 13 2" xfId="1957"/>
    <cellStyle name="Navadno 5 14" xfId="1958"/>
    <cellStyle name="Navadno 5 14 2" xfId="1959"/>
    <cellStyle name="Navadno 5 15" xfId="1960"/>
    <cellStyle name="Navadno 5 15 2" xfId="1961"/>
    <cellStyle name="Navadno 5 16" xfId="1962"/>
    <cellStyle name="Navadno 5 16 2" xfId="1963"/>
    <cellStyle name="Navadno 5 17" xfId="1964"/>
    <cellStyle name="Navadno 5 17 2" xfId="1965"/>
    <cellStyle name="Navadno 5 18" xfId="1966"/>
    <cellStyle name="Navadno 5 18 2" xfId="1967"/>
    <cellStyle name="Navadno 5 19" xfId="1968"/>
    <cellStyle name="Navadno 5 19 2" xfId="1969"/>
    <cellStyle name="Navadno 5 2" xfId="1970"/>
    <cellStyle name="Navadno 5 2 2" xfId="1971"/>
    <cellStyle name="Navadno 5 2 3" xfId="1972"/>
    <cellStyle name="Navadno 5 2 4" xfId="1973"/>
    <cellStyle name="Navadno 5 2 5" xfId="1974"/>
    <cellStyle name="Navadno 5 2 6" xfId="1975"/>
    <cellStyle name="Navadno 5 20" xfId="1976"/>
    <cellStyle name="Navadno 5 20 2" xfId="1977"/>
    <cellStyle name="Navadno 5 21" xfId="1978"/>
    <cellStyle name="Navadno 5 21 2" xfId="1979"/>
    <cellStyle name="Navadno 5 22" xfId="1980"/>
    <cellStyle name="Navadno 5 22 2" xfId="1981"/>
    <cellStyle name="Navadno 5 23" xfId="1982"/>
    <cellStyle name="Navadno 5 23 2" xfId="1983"/>
    <cellStyle name="Navadno 5 24" xfId="1984"/>
    <cellStyle name="Navadno 5 24 2" xfId="1985"/>
    <cellStyle name="Navadno 5 25" xfId="1986"/>
    <cellStyle name="Navadno 5 25 2" xfId="1987"/>
    <cellStyle name="Navadno 5 26" xfId="1988"/>
    <cellStyle name="Navadno 5 26 2" xfId="1989"/>
    <cellStyle name="Navadno 5 27" xfId="1990"/>
    <cellStyle name="Navadno 5 27 2" xfId="1991"/>
    <cellStyle name="Navadno 5 28" xfId="1992"/>
    <cellStyle name="Navadno 5 28 2" xfId="1993"/>
    <cellStyle name="Navadno 5 29" xfId="1994"/>
    <cellStyle name="Navadno 5 29 2" xfId="1995"/>
    <cellStyle name="Navadno 5 3" xfId="1996"/>
    <cellStyle name="Navadno 5 3 2" xfId="1997"/>
    <cellStyle name="Navadno 5 3 3" xfId="1998"/>
    <cellStyle name="Navadno 5 3 4" xfId="1999"/>
    <cellStyle name="Navadno 5 3 5" xfId="2000"/>
    <cellStyle name="Navadno 5 3 6" xfId="2001"/>
    <cellStyle name="Navadno 5 30" xfId="2002"/>
    <cellStyle name="Navadno 5 30 2" xfId="2003"/>
    <cellStyle name="Navadno 5 31" xfId="2004"/>
    <cellStyle name="Navadno 5 31 2" xfId="2005"/>
    <cellStyle name="Navadno 5 32" xfId="2006"/>
    <cellStyle name="Navadno 5 32 2" xfId="2007"/>
    <cellStyle name="Navadno 5 33" xfId="2008"/>
    <cellStyle name="Navadno 5 33 2" xfId="2009"/>
    <cellStyle name="Navadno 5 34" xfId="2010"/>
    <cellStyle name="Navadno 5 34 2" xfId="2011"/>
    <cellStyle name="Navadno 5 35" xfId="2012"/>
    <cellStyle name="Navadno 5 35 2" xfId="2013"/>
    <cellStyle name="Navadno 5 36" xfId="2014"/>
    <cellStyle name="Navadno 5 36 2" xfId="2015"/>
    <cellStyle name="Navadno 5 37" xfId="2016"/>
    <cellStyle name="Navadno 5 37 2" xfId="2017"/>
    <cellStyle name="Navadno 5 38" xfId="2018"/>
    <cellStyle name="Navadno 5 38 2" xfId="2019"/>
    <cellStyle name="Navadno 5 39" xfId="2020"/>
    <cellStyle name="Navadno 5 39 2" xfId="2021"/>
    <cellStyle name="Navadno 5 4" xfId="2022"/>
    <cellStyle name="Navadno 5 4 2" xfId="2023"/>
    <cellStyle name="Navadno 5 4 3" xfId="2024"/>
    <cellStyle name="Navadno 5 4 4" xfId="2025"/>
    <cellStyle name="Navadno 5 4 5" xfId="2026"/>
    <cellStyle name="Navadno 5 4 6" xfId="2027"/>
    <cellStyle name="Navadno 5 40" xfId="2028"/>
    <cellStyle name="Navadno 5 40 2" xfId="2029"/>
    <cellStyle name="Navadno 5 41" xfId="2030"/>
    <cellStyle name="Navadno 5 41 2" xfId="2031"/>
    <cellStyle name="Navadno 5 42" xfId="2032"/>
    <cellStyle name="Navadno 5 42 2" xfId="2033"/>
    <cellStyle name="Navadno 5 43" xfId="2034"/>
    <cellStyle name="Navadno 5 43 2" xfId="2035"/>
    <cellStyle name="Navadno 5 44" xfId="2036"/>
    <cellStyle name="Navadno 5 44 2" xfId="2037"/>
    <cellStyle name="Navadno 5 45" xfId="2038"/>
    <cellStyle name="Navadno 5 5" xfId="2039"/>
    <cellStyle name="Navadno 5 5 2" xfId="2040"/>
    <cellStyle name="Navadno 5 5 3" xfId="2041"/>
    <cellStyle name="Navadno 5 5 4" xfId="2042"/>
    <cellStyle name="Navadno 5 5 5" xfId="2043"/>
    <cellStyle name="Navadno 5 5 6" xfId="2044"/>
    <cellStyle name="Navadno 5 6" xfId="2045"/>
    <cellStyle name="Navadno 5 6 2" xfId="2046"/>
    <cellStyle name="Navadno 5 6 3" xfId="2047"/>
    <cellStyle name="Navadno 5 6 4" xfId="2048"/>
    <cellStyle name="Navadno 5 6 5" xfId="2049"/>
    <cellStyle name="Navadno 5 6 6" xfId="2050"/>
    <cellStyle name="Navadno 5 7" xfId="2051"/>
    <cellStyle name="Navadno 5 7 2" xfId="2052"/>
    <cellStyle name="Navadno 5 8" xfId="2053"/>
    <cellStyle name="Navadno 5 8 2" xfId="2054"/>
    <cellStyle name="Navadno 5 9" xfId="2055"/>
    <cellStyle name="Navadno 5 9 2" xfId="2056"/>
    <cellStyle name="Navadno 52" xfId="3"/>
    <cellStyle name="Navadno 56" xfId="4"/>
    <cellStyle name="Navadno 59" xfId="2057"/>
    <cellStyle name="Navadno 59 2" xfId="2058"/>
    <cellStyle name="Navadno 6" xfId="2059"/>
    <cellStyle name="Navadno 6 2" xfId="2060"/>
    <cellStyle name="Navadno 6 2 2" xfId="2061"/>
    <cellStyle name="Navadno 6 2 3" xfId="2062"/>
    <cellStyle name="Navadno 6 2 4" xfId="2063"/>
    <cellStyle name="Navadno 6 2 5" xfId="2064"/>
    <cellStyle name="Navadno 6 2 6" xfId="2065"/>
    <cellStyle name="Navadno 6 3" xfId="2066"/>
    <cellStyle name="Navadno 6 3 2" xfId="2067"/>
    <cellStyle name="Navadno 6 3 3" xfId="2068"/>
    <cellStyle name="Navadno 6 3 4" xfId="2069"/>
    <cellStyle name="Navadno 6 3 5" xfId="2070"/>
    <cellStyle name="Navadno 6 3 6" xfId="2071"/>
    <cellStyle name="Navadno 6 4" xfId="2072"/>
    <cellStyle name="Navadno 6 4 2" xfId="2073"/>
    <cellStyle name="Navadno 6 4 3" xfId="2074"/>
    <cellStyle name="Navadno 6 4 4" xfId="2075"/>
    <cellStyle name="Navadno 6 4 5" xfId="2076"/>
    <cellStyle name="Navadno 6 4 6" xfId="2077"/>
    <cellStyle name="Navadno 6 5" xfId="2078"/>
    <cellStyle name="Navadno 6 5 2" xfId="2079"/>
    <cellStyle name="Navadno 6 5 3" xfId="2080"/>
    <cellStyle name="Navadno 6 5 4" xfId="2081"/>
    <cellStyle name="Navadno 6 5 5" xfId="2082"/>
    <cellStyle name="Navadno 6 5 6" xfId="2083"/>
    <cellStyle name="Navadno 6 6" xfId="2084"/>
    <cellStyle name="Navadno 6 6 2" xfId="2085"/>
    <cellStyle name="Navadno 6 6 3" xfId="2086"/>
    <cellStyle name="Navadno 6 6 4" xfId="2087"/>
    <cellStyle name="Navadno 6 6 5" xfId="2088"/>
    <cellStyle name="Navadno 6 6 6" xfId="2089"/>
    <cellStyle name="Navadno 6 7" xfId="2090"/>
    <cellStyle name="Navadno 7" xfId="2091"/>
    <cellStyle name="Navadno 7 10" xfId="2092"/>
    <cellStyle name="Navadno 7 10 2" xfId="2093"/>
    <cellStyle name="Navadno 7 11" xfId="2094"/>
    <cellStyle name="Navadno 7 11 2" xfId="2095"/>
    <cellStyle name="Navadno 7 12" xfId="2096"/>
    <cellStyle name="Navadno 7 12 2" xfId="2097"/>
    <cellStyle name="Navadno 7 13" xfId="2098"/>
    <cellStyle name="Navadno 7 13 2" xfId="2099"/>
    <cellStyle name="Navadno 7 14" xfId="2100"/>
    <cellStyle name="Navadno 7 14 2" xfId="2101"/>
    <cellStyle name="Navadno 7 15" xfId="2102"/>
    <cellStyle name="Navadno 7 15 2" xfId="2103"/>
    <cellStyle name="Navadno 7 16" xfId="2104"/>
    <cellStyle name="Navadno 7 16 2" xfId="2105"/>
    <cellStyle name="Navadno 7 17" xfId="2106"/>
    <cellStyle name="Navadno 7 17 2" xfId="2107"/>
    <cellStyle name="Navadno 7 18" xfId="2108"/>
    <cellStyle name="Navadno 7 18 2" xfId="2109"/>
    <cellStyle name="Navadno 7 19" xfId="2110"/>
    <cellStyle name="Navadno 7 19 2" xfId="2111"/>
    <cellStyle name="Navadno 7 2" xfId="2112"/>
    <cellStyle name="Navadno 7 2 2" xfId="2113"/>
    <cellStyle name="Navadno 7 2 3" xfId="2114"/>
    <cellStyle name="Navadno 7 2 4" xfId="2115"/>
    <cellStyle name="Navadno 7 2 5" xfId="2116"/>
    <cellStyle name="Navadno 7 2 6" xfId="2117"/>
    <cellStyle name="Navadno 7 2 7" xfId="2118"/>
    <cellStyle name="Navadno 7 20" xfId="2119"/>
    <cellStyle name="Navadno 7 20 2" xfId="2120"/>
    <cellStyle name="Navadno 7 21" xfId="2121"/>
    <cellStyle name="Navadno 7 21 2" xfId="2122"/>
    <cellStyle name="Navadno 7 22" xfId="2123"/>
    <cellStyle name="Navadno 7 22 2" xfId="2124"/>
    <cellStyle name="Navadno 7 23" xfId="2125"/>
    <cellStyle name="Navadno 7 23 2" xfId="2126"/>
    <cellStyle name="Navadno 7 24" xfId="2127"/>
    <cellStyle name="Navadno 7 24 2" xfId="2128"/>
    <cellStyle name="Navadno 7 25" xfId="2129"/>
    <cellStyle name="Navadno 7 25 2" xfId="2130"/>
    <cellStyle name="Navadno 7 26" xfId="2131"/>
    <cellStyle name="Navadno 7 26 2" xfId="2132"/>
    <cellStyle name="Navadno 7 27" xfId="2133"/>
    <cellStyle name="Navadno 7 27 2" xfId="2134"/>
    <cellStyle name="Navadno 7 28" xfId="2135"/>
    <cellStyle name="Navadno 7 28 2" xfId="2136"/>
    <cellStyle name="Navadno 7 29" xfId="2137"/>
    <cellStyle name="Navadno 7 29 2" xfId="2138"/>
    <cellStyle name="Navadno 7 3" xfId="2139"/>
    <cellStyle name="Navadno 7 3 2" xfId="2140"/>
    <cellStyle name="Navadno 7 3 3" xfId="2141"/>
    <cellStyle name="Navadno 7 3 4" xfId="2142"/>
    <cellStyle name="Navadno 7 3 5" xfId="2143"/>
    <cellStyle name="Navadno 7 3 6" xfId="2144"/>
    <cellStyle name="Navadno 7 30" xfId="2145"/>
    <cellStyle name="Navadno 7 30 2" xfId="2146"/>
    <cellStyle name="Navadno 7 31" xfId="2147"/>
    <cellStyle name="Navadno 7 31 2" xfId="2148"/>
    <cellStyle name="Navadno 7 32" xfId="2149"/>
    <cellStyle name="Navadno 7 32 2" xfId="2150"/>
    <cellStyle name="Navadno 7 33" xfId="2151"/>
    <cellStyle name="Navadno 7 33 2" xfId="2152"/>
    <cellStyle name="Navadno 7 34" xfId="2153"/>
    <cellStyle name="Navadno 7 34 2" xfId="2154"/>
    <cellStyle name="Navadno 7 35" xfId="2155"/>
    <cellStyle name="Navadno 7 35 2" xfId="2156"/>
    <cellStyle name="Navadno 7 36" xfId="2157"/>
    <cellStyle name="Navadno 7 36 2" xfId="2158"/>
    <cellStyle name="Navadno 7 37" xfId="2159"/>
    <cellStyle name="Navadno 7 37 2" xfId="2160"/>
    <cellStyle name="Navadno 7 38" xfId="2161"/>
    <cellStyle name="Navadno 7 38 2" xfId="2162"/>
    <cellStyle name="Navadno 7 39" xfId="2163"/>
    <cellStyle name="Navadno 7 39 2" xfId="2164"/>
    <cellStyle name="Navadno 7 4" xfId="2165"/>
    <cellStyle name="Navadno 7 4 2" xfId="2166"/>
    <cellStyle name="Navadno 7 4 3" xfId="2167"/>
    <cellStyle name="Navadno 7 4 4" xfId="2168"/>
    <cellStyle name="Navadno 7 4 5" xfId="2169"/>
    <cellStyle name="Navadno 7 4 6" xfId="2170"/>
    <cellStyle name="Navadno 7 40" xfId="2171"/>
    <cellStyle name="Navadno 7 40 2" xfId="2172"/>
    <cellStyle name="Navadno 7 41" xfId="2173"/>
    <cellStyle name="Navadno 7 41 2" xfId="2174"/>
    <cellStyle name="Navadno 7 42" xfId="2175"/>
    <cellStyle name="Navadno 7 42 2" xfId="2176"/>
    <cellStyle name="Navadno 7 43" xfId="2177"/>
    <cellStyle name="Navadno 7 43 2" xfId="2178"/>
    <cellStyle name="Navadno 7 44" xfId="2179"/>
    <cellStyle name="Navadno 7 44 2" xfId="2180"/>
    <cellStyle name="Navadno 7 5" xfId="2181"/>
    <cellStyle name="Navadno 7 5 2" xfId="2182"/>
    <cellStyle name="Navadno 7 5 3" xfId="2183"/>
    <cellStyle name="Navadno 7 5 4" xfId="2184"/>
    <cellStyle name="Navadno 7 5 5" xfId="2185"/>
    <cellStyle name="Navadno 7 5 6" xfId="2186"/>
    <cellStyle name="Navadno 7 6" xfId="2187"/>
    <cellStyle name="Navadno 7 6 2" xfId="2188"/>
    <cellStyle name="Navadno 7 6 3" xfId="2189"/>
    <cellStyle name="Navadno 7 6 4" xfId="2190"/>
    <cellStyle name="Navadno 7 6 5" xfId="2191"/>
    <cellStyle name="Navadno 7 6 6" xfId="2192"/>
    <cellStyle name="Navadno 7 7" xfId="2193"/>
    <cellStyle name="Navadno 7 7 2" xfId="2194"/>
    <cellStyle name="Navadno 7 8" xfId="2195"/>
    <cellStyle name="Navadno 7 8 2" xfId="2196"/>
    <cellStyle name="Navadno 7 9" xfId="2197"/>
    <cellStyle name="Navadno 7 9 2" xfId="2198"/>
    <cellStyle name="Navadno 7_AP.gr" xfId="2199"/>
    <cellStyle name="Navadno 8" xfId="2200"/>
    <cellStyle name="Navadno 8 10" xfId="2201"/>
    <cellStyle name="Navadno 8 10 2" xfId="2202"/>
    <cellStyle name="Navadno 8 11" xfId="2203"/>
    <cellStyle name="Navadno 8 11 2" xfId="2204"/>
    <cellStyle name="Navadno 8 12" xfId="2205"/>
    <cellStyle name="Navadno 8 12 2" xfId="2206"/>
    <cellStyle name="Navadno 8 13" xfId="2207"/>
    <cellStyle name="Navadno 8 13 2" xfId="2208"/>
    <cellStyle name="Navadno 8 14" xfId="2209"/>
    <cellStyle name="Navadno 8 14 2" xfId="2210"/>
    <cellStyle name="Navadno 8 15" xfId="2211"/>
    <cellStyle name="Navadno 8 15 2" xfId="2212"/>
    <cellStyle name="Navadno 8 16" xfId="2213"/>
    <cellStyle name="Navadno 8 16 2" xfId="2214"/>
    <cellStyle name="Navadno 8 17" xfId="2215"/>
    <cellStyle name="Navadno 8 17 2" xfId="2216"/>
    <cellStyle name="Navadno 8 18" xfId="2217"/>
    <cellStyle name="Navadno 8 18 2" xfId="2218"/>
    <cellStyle name="Navadno 8 19" xfId="2219"/>
    <cellStyle name="Navadno 8 19 2" xfId="2220"/>
    <cellStyle name="Navadno 8 2" xfId="2221"/>
    <cellStyle name="Navadno 8 2 2" xfId="2222"/>
    <cellStyle name="Navadno 8 2 3" xfId="2223"/>
    <cellStyle name="Navadno 8 2 4" xfId="2224"/>
    <cellStyle name="Navadno 8 2 5" xfId="2225"/>
    <cellStyle name="Navadno 8 2 6" xfId="2226"/>
    <cellStyle name="Navadno 8 20" xfId="2227"/>
    <cellStyle name="Navadno 8 20 2" xfId="2228"/>
    <cellStyle name="Navadno 8 21" xfId="2229"/>
    <cellStyle name="Navadno 8 21 2" xfId="2230"/>
    <cellStyle name="Navadno 8 22" xfId="2231"/>
    <cellStyle name="Navadno 8 22 2" xfId="2232"/>
    <cellStyle name="Navadno 8 23" xfId="2233"/>
    <cellStyle name="Navadno 8 23 2" xfId="2234"/>
    <cellStyle name="Navadno 8 24" xfId="2235"/>
    <cellStyle name="Navadno 8 24 2" xfId="2236"/>
    <cellStyle name="Navadno 8 25" xfId="2237"/>
    <cellStyle name="Navadno 8 25 2" xfId="2238"/>
    <cellStyle name="Navadno 8 26" xfId="2239"/>
    <cellStyle name="Navadno 8 26 2" xfId="2240"/>
    <cellStyle name="Navadno 8 27" xfId="2241"/>
    <cellStyle name="Navadno 8 27 2" xfId="2242"/>
    <cellStyle name="Navadno 8 28" xfId="2243"/>
    <cellStyle name="Navadno 8 28 2" xfId="2244"/>
    <cellStyle name="Navadno 8 29" xfId="2245"/>
    <cellStyle name="Navadno 8 29 2" xfId="2246"/>
    <cellStyle name="Navadno 8 3" xfId="2247"/>
    <cellStyle name="Navadno 8 3 2" xfId="2248"/>
    <cellStyle name="Navadno 8 3 3" xfId="2249"/>
    <cellStyle name="Navadno 8 3 4" xfId="2250"/>
    <cellStyle name="Navadno 8 3 5" xfId="2251"/>
    <cellStyle name="Navadno 8 3 6" xfId="2252"/>
    <cellStyle name="Navadno 8 30" xfId="2253"/>
    <cellStyle name="Navadno 8 30 2" xfId="2254"/>
    <cellStyle name="Navadno 8 31" xfId="2255"/>
    <cellStyle name="Navadno 8 31 2" xfId="2256"/>
    <cellStyle name="Navadno 8 32" xfId="2257"/>
    <cellStyle name="Navadno 8 32 2" xfId="2258"/>
    <cellStyle name="Navadno 8 33" xfId="2259"/>
    <cellStyle name="Navadno 8 33 2" xfId="2260"/>
    <cellStyle name="Navadno 8 34" xfId="2261"/>
    <cellStyle name="Navadno 8 34 2" xfId="2262"/>
    <cellStyle name="Navadno 8 35" xfId="2263"/>
    <cellStyle name="Navadno 8 35 2" xfId="2264"/>
    <cellStyle name="Navadno 8 36" xfId="2265"/>
    <cellStyle name="Navadno 8 36 2" xfId="2266"/>
    <cellStyle name="Navadno 8 37" xfId="2267"/>
    <cellStyle name="Navadno 8 37 2" xfId="2268"/>
    <cellStyle name="Navadno 8 38" xfId="2269"/>
    <cellStyle name="Navadno 8 38 2" xfId="2270"/>
    <cellStyle name="Navadno 8 39" xfId="2271"/>
    <cellStyle name="Navadno 8 39 2" xfId="2272"/>
    <cellStyle name="Navadno 8 4" xfId="2273"/>
    <cellStyle name="Navadno 8 4 2" xfId="2274"/>
    <cellStyle name="Navadno 8 4 3" xfId="2275"/>
    <cellStyle name="Navadno 8 4 4" xfId="2276"/>
    <cellStyle name="Navadno 8 4 5" xfId="2277"/>
    <cellStyle name="Navadno 8 4 6" xfId="2278"/>
    <cellStyle name="Navadno 8 40" xfId="2279"/>
    <cellStyle name="Navadno 8 40 2" xfId="2280"/>
    <cellStyle name="Navadno 8 41" xfId="2281"/>
    <cellStyle name="Navadno 8 41 2" xfId="2282"/>
    <cellStyle name="Navadno 8 42" xfId="2283"/>
    <cellStyle name="Navadno 8 42 2" xfId="2284"/>
    <cellStyle name="Navadno 8 43" xfId="2285"/>
    <cellStyle name="Navadno 8 43 2" xfId="2286"/>
    <cellStyle name="Navadno 8 44" xfId="2287"/>
    <cellStyle name="Navadno 8 44 2" xfId="2288"/>
    <cellStyle name="Navadno 8 46" xfId="2289"/>
    <cellStyle name="Navadno 8 5" xfId="2290"/>
    <cellStyle name="Navadno 8 5 2" xfId="2291"/>
    <cellStyle name="Navadno 8 5 3" xfId="2292"/>
    <cellStyle name="Navadno 8 5 4" xfId="2293"/>
    <cellStyle name="Navadno 8 5 5" xfId="2294"/>
    <cellStyle name="Navadno 8 5 6" xfId="2295"/>
    <cellStyle name="Navadno 8 6" xfId="2296"/>
    <cellStyle name="Navadno 8 6 2" xfId="2297"/>
    <cellStyle name="Navadno 8 6 3" xfId="2298"/>
    <cellStyle name="Navadno 8 6 4" xfId="2299"/>
    <cellStyle name="Navadno 8 6 5" xfId="2300"/>
    <cellStyle name="Navadno 8 6 6" xfId="2301"/>
    <cellStyle name="Navadno 8 7" xfId="2302"/>
    <cellStyle name="Navadno 8 7 2" xfId="2303"/>
    <cellStyle name="Navadno 8 8" xfId="2304"/>
    <cellStyle name="Navadno 8 8 2" xfId="2305"/>
    <cellStyle name="Navadno 8 9" xfId="2306"/>
    <cellStyle name="Navadno 8 9 2" xfId="2307"/>
    <cellStyle name="Navadno 9" xfId="2308"/>
    <cellStyle name="Navadno 9 10" xfId="2309"/>
    <cellStyle name="Navadno 9 10 2" xfId="2310"/>
    <cellStyle name="Navadno 9 11" xfId="2311"/>
    <cellStyle name="Navadno 9 11 2" xfId="2312"/>
    <cellStyle name="Navadno 9 12" xfId="2313"/>
    <cellStyle name="Navadno 9 12 2" xfId="2314"/>
    <cellStyle name="Navadno 9 13" xfId="2315"/>
    <cellStyle name="Navadno 9 13 2" xfId="2316"/>
    <cellStyle name="Navadno 9 14" xfId="2317"/>
    <cellStyle name="Navadno 9 14 2" xfId="2318"/>
    <cellStyle name="Navadno 9 15" xfId="2319"/>
    <cellStyle name="Navadno 9 15 2" xfId="2320"/>
    <cellStyle name="Navadno 9 16" xfId="2321"/>
    <cellStyle name="Navadno 9 16 2" xfId="2322"/>
    <cellStyle name="Navadno 9 17" xfId="2323"/>
    <cellStyle name="Navadno 9 17 2" xfId="2324"/>
    <cellStyle name="Navadno 9 18" xfId="2325"/>
    <cellStyle name="Navadno 9 18 2" xfId="2326"/>
    <cellStyle name="Navadno 9 19" xfId="2327"/>
    <cellStyle name="Navadno 9 19 2" xfId="2328"/>
    <cellStyle name="Navadno 9 2" xfId="2329"/>
    <cellStyle name="Navadno 9 2 2" xfId="2330"/>
    <cellStyle name="Navadno 9 2 3" xfId="2331"/>
    <cellStyle name="Navadno 9 2 4" xfId="2332"/>
    <cellStyle name="Navadno 9 2 5" xfId="2333"/>
    <cellStyle name="Navadno 9 2 6" xfId="2334"/>
    <cellStyle name="Navadno 9 2 7" xfId="2335"/>
    <cellStyle name="Navadno 9 20" xfId="2336"/>
    <cellStyle name="Navadno 9 20 2" xfId="2337"/>
    <cellStyle name="Navadno 9 21" xfId="2338"/>
    <cellStyle name="Navadno 9 21 2" xfId="2339"/>
    <cellStyle name="Navadno 9 22" xfId="2340"/>
    <cellStyle name="Navadno 9 22 2" xfId="2341"/>
    <cellStyle name="Navadno 9 23" xfId="2342"/>
    <cellStyle name="Navadno 9 23 2" xfId="2343"/>
    <cellStyle name="Navadno 9 24" xfId="2344"/>
    <cellStyle name="Navadno 9 24 2" xfId="2345"/>
    <cellStyle name="Navadno 9 25" xfId="2346"/>
    <cellStyle name="Navadno 9 25 2" xfId="2347"/>
    <cellStyle name="Navadno 9 26" xfId="2348"/>
    <cellStyle name="Navadno 9 26 2" xfId="2349"/>
    <cellStyle name="Navadno 9 27" xfId="2350"/>
    <cellStyle name="Navadno 9 27 2" xfId="2351"/>
    <cellStyle name="Navadno 9 28" xfId="2352"/>
    <cellStyle name="Navadno 9 28 2" xfId="2353"/>
    <cellStyle name="Navadno 9 29" xfId="2354"/>
    <cellStyle name="Navadno 9 29 2" xfId="2355"/>
    <cellStyle name="Navadno 9 3" xfId="2356"/>
    <cellStyle name="Navadno 9 3 2" xfId="2357"/>
    <cellStyle name="Navadno 9 3 3" xfId="2358"/>
    <cellStyle name="Navadno 9 3 4" xfId="2359"/>
    <cellStyle name="Navadno 9 3 5" xfId="2360"/>
    <cellStyle name="Navadno 9 3 6" xfId="2361"/>
    <cellStyle name="Navadno 9 30" xfId="2362"/>
    <cellStyle name="Navadno 9 30 2" xfId="2363"/>
    <cellStyle name="Navadno 9 31" xfId="2364"/>
    <cellStyle name="Navadno 9 31 2" xfId="2365"/>
    <cellStyle name="Navadno 9 32" xfId="2366"/>
    <cellStyle name="Navadno 9 32 2" xfId="2367"/>
    <cellStyle name="Navadno 9 33" xfId="2368"/>
    <cellStyle name="Navadno 9 33 2" xfId="2369"/>
    <cellStyle name="Navadno 9 34" xfId="2370"/>
    <cellStyle name="Navadno 9 34 2" xfId="2371"/>
    <cellStyle name="Navadno 9 35" xfId="2372"/>
    <cellStyle name="Navadno 9 35 2" xfId="2373"/>
    <cellStyle name="Navadno 9 36" xfId="2374"/>
    <cellStyle name="Navadno 9 36 2" xfId="2375"/>
    <cellStyle name="Navadno 9 37" xfId="2376"/>
    <cellStyle name="Navadno 9 37 2" xfId="2377"/>
    <cellStyle name="Navadno 9 38" xfId="2378"/>
    <cellStyle name="Navadno 9 38 2" xfId="2379"/>
    <cellStyle name="Navadno 9 39" xfId="2380"/>
    <cellStyle name="Navadno 9 39 2" xfId="2381"/>
    <cellStyle name="Navadno 9 4" xfId="2382"/>
    <cellStyle name="Navadno 9 4 2" xfId="2383"/>
    <cellStyle name="Navadno 9 4 3" xfId="2384"/>
    <cellStyle name="Navadno 9 4 4" xfId="2385"/>
    <cellStyle name="Navadno 9 4 5" xfId="2386"/>
    <cellStyle name="Navadno 9 4 6" xfId="2387"/>
    <cellStyle name="Navadno 9 40" xfId="2388"/>
    <cellStyle name="Navadno 9 40 2" xfId="2389"/>
    <cellStyle name="Navadno 9 41" xfId="2390"/>
    <cellStyle name="Navadno 9 41 2" xfId="2391"/>
    <cellStyle name="Navadno 9 42" xfId="2392"/>
    <cellStyle name="Navadno 9 42 2" xfId="2393"/>
    <cellStyle name="Navadno 9 43" xfId="2394"/>
    <cellStyle name="Navadno 9 43 2" xfId="2395"/>
    <cellStyle name="Navadno 9 44" xfId="2396"/>
    <cellStyle name="Navadno 9 44 2" xfId="2397"/>
    <cellStyle name="Navadno 9 45" xfId="2398"/>
    <cellStyle name="Navadno 9 5" xfId="2399"/>
    <cellStyle name="Navadno 9 5 2" xfId="2400"/>
    <cellStyle name="Navadno 9 5 3" xfId="2401"/>
    <cellStyle name="Navadno 9 5 4" xfId="2402"/>
    <cellStyle name="Navadno 9 5 5" xfId="2403"/>
    <cellStyle name="Navadno 9 5 6" xfId="2404"/>
    <cellStyle name="Navadno 9 6" xfId="2405"/>
    <cellStyle name="Navadno 9 6 2" xfId="2406"/>
    <cellStyle name="Navadno 9 6 3" xfId="2407"/>
    <cellStyle name="Navadno 9 6 4" xfId="2408"/>
    <cellStyle name="Navadno 9 6 5" xfId="2409"/>
    <cellStyle name="Navadno 9 6 6" xfId="2410"/>
    <cellStyle name="Navadno 9 7" xfId="2411"/>
    <cellStyle name="Navadno 9 7 2" xfId="2412"/>
    <cellStyle name="Navadno 9 8" xfId="2413"/>
    <cellStyle name="Navadno 9 8 2" xfId="2414"/>
    <cellStyle name="Navadno 9 9" xfId="2415"/>
    <cellStyle name="Navadno 9 9 2" xfId="2416"/>
    <cellStyle name="Neutral 2" xfId="2417"/>
    <cellStyle name="Neutral 3" xfId="2418"/>
    <cellStyle name="Nevtralno 2" xfId="2419"/>
    <cellStyle name="Nevtralno 2 2" xfId="2420"/>
    <cellStyle name="Nevtralno 2 3" xfId="2421"/>
    <cellStyle name="Nevtralno 2 4" xfId="2422"/>
    <cellStyle name="Nevtralno 2 5" xfId="2423"/>
    <cellStyle name="Nevtralno 3" xfId="2424"/>
    <cellStyle name="Nevtralno 3 2" xfId="2425"/>
    <cellStyle name="Nevtralno 3 3" xfId="2426"/>
    <cellStyle name="Nevtralno 4" xfId="2427"/>
    <cellStyle name="Nevtralno 4 2" xfId="2428"/>
    <cellStyle name="Nevtralno 4 3" xfId="2429"/>
    <cellStyle name="Nevtralno 5" xfId="2430"/>
    <cellStyle name="Nevtralno 5 2" xfId="2431"/>
    <cellStyle name="Nevtralno 5 3" xfId="2432"/>
    <cellStyle name="Normal 10" xfId="2433"/>
    <cellStyle name="Normal 11" xfId="2434"/>
    <cellStyle name="Normal 11 2" xfId="2435"/>
    <cellStyle name="Normal 12" xfId="2436"/>
    <cellStyle name="Normal 13" xfId="2437"/>
    <cellStyle name="Normal 14" xfId="2438"/>
    <cellStyle name="Normal 14 2" xfId="2737"/>
    <cellStyle name="Normal 15" xfId="2439"/>
    <cellStyle name="Normal 15 2" xfId="2738"/>
    <cellStyle name="Normal 16" xfId="2729"/>
    <cellStyle name="Normal 16 2" xfId="2731"/>
    <cellStyle name="Normal 17" xfId="2730"/>
    <cellStyle name="Normal 2" xfId="2"/>
    <cellStyle name="Normal 2 10" xfId="2440"/>
    <cellStyle name="normal 2 11" xfId="2441"/>
    <cellStyle name="normal 2 12" xfId="2442"/>
    <cellStyle name="normal 2 13" xfId="2443"/>
    <cellStyle name="normal 2 14" xfId="2444"/>
    <cellStyle name="normal 2 15" xfId="2445"/>
    <cellStyle name="normal 2 16" xfId="2446"/>
    <cellStyle name="Normal 2 2" xfId="2447"/>
    <cellStyle name="normal 2 2 2" xfId="2448"/>
    <cellStyle name="normal 2 2 2 2" xfId="2449"/>
    <cellStyle name="Normal 2 2 3" xfId="2739"/>
    <cellStyle name="normal 2 3" xfId="2450"/>
    <cellStyle name="normal 2 4" xfId="2451"/>
    <cellStyle name="Normal 2 5" xfId="2452"/>
    <cellStyle name="Normal 2 6" xfId="2453"/>
    <cellStyle name="Normal 2 7" xfId="2454"/>
    <cellStyle name="Normal 2 8" xfId="2455"/>
    <cellStyle name="Normal 2 9" xfId="2456"/>
    <cellStyle name="Normal 3" xfId="2457"/>
    <cellStyle name="Normal 3 2" xfId="2458"/>
    <cellStyle name="Normal 4" xfId="2459"/>
    <cellStyle name="Normal 4 2" xfId="2460"/>
    <cellStyle name="Normal 5" xfId="2461"/>
    <cellStyle name="Normal 5 2" xfId="2462"/>
    <cellStyle name="Normal 5 3" xfId="2463"/>
    <cellStyle name="Normal 6" xfId="2464"/>
    <cellStyle name="Normal 7" xfId="2465"/>
    <cellStyle name="Normal 8" xfId="2466"/>
    <cellStyle name="Normal 8 2" xfId="2740"/>
    <cellStyle name="Normal 9" xfId="2467"/>
    <cellStyle name="Note 2" xfId="2468"/>
    <cellStyle name="Note 3" xfId="2469"/>
    <cellStyle name="Odstotek 2" xfId="2470"/>
    <cellStyle name="Opomba 2" xfId="2471"/>
    <cellStyle name="Opomba 2 2" xfId="2472"/>
    <cellStyle name="Opomba 2 3" xfId="2473"/>
    <cellStyle name="Opomba 3" xfId="2474"/>
    <cellStyle name="Opomba 3 2" xfId="2475"/>
    <cellStyle name="Opomba 3 3" xfId="2476"/>
    <cellStyle name="Opomba 4" xfId="2477"/>
    <cellStyle name="Opomba 4 2" xfId="2478"/>
    <cellStyle name="Opomba 4 3" xfId="2479"/>
    <cellStyle name="Opomba 5" xfId="2480"/>
    <cellStyle name="Opomba 5 2" xfId="2481"/>
    <cellStyle name="Opomba 5 3" xfId="2482"/>
    <cellStyle name="Opozorilo 2" xfId="2483"/>
    <cellStyle name="Opozorilo 2 2" xfId="2484"/>
    <cellStyle name="Opozorilo 2 3" xfId="2485"/>
    <cellStyle name="Opozorilo 3" xfId="2486"/>
    <cellStyle name="Opozorilo 3 2" xfId="2487"/>
    <cellStyle name="Opozorilo 3 3" xfId="2488"/>
    <cellStyle name="Opozorilo 4" xfId="2489"/>
    <cellStyle name="Opozorilo 4 2" xfId="2490"/>
    <cellStyle name="Opozorilo 4 3" xfId="2491"/>
    <cellStyle name="Opozorilo 5" xfId="2492"/>
    <cellStyle name="Opozorilo 5 2" xfId="2493"/>
    <cellStyle name="Opozorilo 5 3" xfId="2494"/>
    <cellStyle name="Pojasnjevalno besedilo 2" xfId="2495"/>
    <cellStyle name="Pojasnjevalno besedilo 2 2" xfId="2496"/>
    <cellStyle name="Pojasnjevalno besedilo 2 3" xfId="2497"/>
    <cellStyle name="Pojasnjevalno besedilo 3" xfId="2498"/>
    <cellStyle name="Pojasnjevalno besedilo 3 2" xfId="2499"/>
    <cellStyle name="Pojasnjevalno besedilo 3 3" xfId="2500"/>
    <cellStyle name="Pojasnjevalno besedilo 4" xfId="2501"/>
    <cellStyle name="Pojasnjevalno besedilo 4 2" xfId="2502"/>
    <cellStyle name="Pojasnjevalno besedilo 4 3" xfId="2503"/>
    <cellStyle name="Pojasnjevalno besedilo 5" xfId="2504"/>
    <cellStyle name="Pojasnjevalno besedilo 5 2" xfId="2505"/>
    <cellStyle name="Pojasnjevalno besedilo 5 3" xfId="2506"/>
    <cellStyle name="Postavka" xfId="2507"/>
    <cellStyle name="Poudarek1 2" xfId="2508"/>
    <cellStyle name="Poudarek1 2 2" xfId="2509"/>
    <cellStyle name="Poudarek1 2 3" xfId="2510"/>
    <cellStyle name="Poudarek1 2 4" xfId="2511"/>
    <cellStyle name="Poudarek1 2 5" xfId="2512"/>
    <cellStyle name="Poudarek1 3" xfId="2513"/>
    <cellStyle name="Poudarek1 3 2" xfId="2514"/>
    <cellStyle name="Poudarek1 3 3" xfId="2515"/>
    <cellStyle name="Poudarek1 4" xfId="2516"/>
    <cellStyle name="Poudarek1 4 2" xfId="2517"/>
    <cellStyle name="Poudarek1 4 3" xfId="2518"/>
    <cellStyle name="Poudarek1 5" xfId="2519"/>
    <cellStyle name="Poudarek1 5 2" xfId="2520"/>
    <cellStyle name="Poudarek1 5 3" xfId="2521"/>
    <cellStyle name="Poudarek2 2" xfId="2522"/>
    <cellStyle name="Poudarek2 2 2" xfId="2523"/>
    <cellStyle name="Poudarek2 2 3" xfId="2524"/>
    <cellStyle name="Poudarek2 2 4" xfId="2525"/>
    <cellStyle name="Poudarek2 2 5" xfId="2526"/>
    <cellStyle name="Poudarek2 3" xfId="2527"/>
    <cellStyle name="Poudarek2 3 2" xfId="2528"/>
    <cellStyle name="Poudarek2 3 3" xfId="2529"/>
    <cellStyle name="Poudarek2 4" xfId="2530"/>
    <cellStyle name="Poudarek2 4 2" xfId="2531"/>
    <cellStyle name="Poudarek2 4 3" xfId="2532"/>
    <cellStyle name="Poudarek2 5" xfId="2533"/>
    <cellStyle name="Poudarek2 5 2" xfId="2534"/>
    <cellStyle name="Poudarek2 5 3" xfId="2535"/>
    <cellStyle name="Poudarek3 2" xfId="2536"/>
    <cellStyle name="Poudarek3 2 2" xfId="2537"/>
    <cellStyle name="Poudarek3 2 3" xfId="2538"/>
    <cellStyle name="Poudarek3 2 4" xfId="2539"/>
    <cellStyle name="Poudarek3 2 5" xfId="2540"/>
    <cellStyle name="Poudarek3 3" xfId="2541"/>
    <cellStyle name="Poudarek3 3 2" xfId="2542"/>
    <cellStyle name="Poudarek3 3 3" xfId="2543"/>
    <cellStyle name="Poudarek3 4" xfId="2544"/>
    <cellStyle name="Poudarek3 4 2" xfId="2545"/>
    <cellStyle name="Poudarek3 4 3" xfId="2546"/>
    <cellStyle name="Poudarek3 5" xfId="2547"/>
    <cellStyle name="Poudarek3 5 2" xfId="2548"/>
    <cellStyle name="Poudarek3 5 3" xfId="2549"/>
    <cellStyle name="Poudarek4 2" xfId="2550"/>
    <cellStyle name="Poudarek4 2 2" xfId="2551"/>
    <cellStyle name="Poudarek4 2 3" xfId="2552"/>
    <cellStyle name="Poudarek4 2 4" xfId="2553"/>
    <cellStyle name="Poudarek4 2 5" xfId="2554"/>
    <cellStyle name="Poudarek4 3" xfId="2555"/>
    <cellStyle name="Poudarek4 3 2" xfId="2556"/>
    <cellStyle name="Poudarek4 3 3" xfId="2557"/>
    <cellStyle name="Poudarek4 4" xfId="2558"/>
    <cellStyle name="Poudarek4 4 2" xfId="2559"/>
    <cellStyle name="Poudarek4 4 3" xfId="2560"/>
    <cellStyle name="Poudarek4 5" xfId="2561"/>
    <cellStyle name="Poudarek4 5 2" xfId="2562"/>
    <cellStyle name="Poudarek4 5 3" xfId="2563"/>
    <cellStyle name="Poudarek5 2" xfId="2564"/>
    <cellStyle name="Poudarek5 2 2" xfId="2565"/>
    <cellStyle name="Poudarek5 2 3" xfId="2566"/>
    <cellStyle name="Poudarek5 3" xfId="2567"/>
    <cellStyle name="Poudarek5 3 2" xfId="2568"/>
    <cellStyle name="Poudarek5 3 3" xfId="2569"/>
    <cellStyle name="Poudarek5 4" xfId="2570"/>
    <cellStyle name="Poudarek5 4 2" xfId="2571"/>
    <cellStyle name="Poudarek5 4 3" xfId="2572"/>
    <cellStyle name="Poudarek5 5" xfId="2573"/>
    <cellStyle name="Poudarek5 5 2" xfId="2574"/>
    <cellStyle name="Poudarek5 5 3" xfId="2575"/>
    <cellStyle name="Poudarek6 2" xfId="2576"/>
    <cellStyle name="Poudarek6 2 2" xfId="2577"/>
    <cellStyle name="Poudarek6 2 3" xfId="2578"/>
    <cellStyle name="Poudarek6 2 4" xfId="2579"/>
    <cellStyle name="Poudarek6 2 5" xfId="2580"/>
    <cellStyle name="Poudarek6 3" xfId="2581"/>
    <cellStyle name="Poudarek6 3 2" xfId="2582"/>
    <cellStyle name="Poudarek6 3 3" xfId="2583"/>
    <cellStyle name="Poudarek6 4" xfId="2584"/>
    <cellStyle name="Poudarek6 4 2" xfId="2585"/>
    <cellStyle name="Poudarek6 4 3" xfId="2586"/>
    <cellStyle name="Poudarek6 5" xfId="2587"/>
    <cellStyle name="Poudarek6 5 2" xfId="2588"/>
    <cellStyle name="Poudarek6 5 3" xfId="2589"/>
    <cellStyle name="Povezana celica 2" xfId="2590"/>
    <cellStyle name="Povezana celica 2 2" xfId="2591"/>
    <cellStyle name="Povezana celica 2 3" xfId="2592"/>
    <cellStyle name="Povezana celica 2 4" xfId="2593"/>
    <cellStyle name="Povezana celica 2 5" xfId="2594"/>
    <cellStyle name="Povezana celica 3" xfId="2595"/>
    <cellStyle name="Povezana celica 3 2" xfId="2596"/>
    <cellStyle name="Povezana celica 3 3" xfId="2597"/>
    <cellStyle name="Povezana celica 4" xfId="2598"/>
    <cellStyle name="Povezana celica 4 2" xfId="2599"/>
    <cellStyle name="Povezana celica 4 3" xfId="2600"/>
    <cellStyle name="Povezana celica 5" xfId="2601"/>
    <cellStyle name="Povezana celica 5 2" xfId="2602"/>
    <cellStyle name="Povezana celica 5 3" xfId="2603"/>
    <cellStyle name="Preveri celico 2" xfId="2604"/>
    <cellStyle name="Preveri celico 2 2" xfId="2605"/>
    <cellStyle name="Preveri celico 2 3" xfId="2606"/>
    <cellStyle name="Preveri celico 3" xfId="2607"/>
    <cellStyle name="Preveri celico 3 2" xfId="2608"/>
    <cellStyle name="Preveri celico 3 3" xfId="2609"/>
    <cellStyle name="Preveri celico 4" xfId="2610"/>
    <cellStyle name="Preveri celico 4 2" xfId="2611"/>
    <cellStyle name="Preveri celico 4 3" xfId="2612"/>
    <cellStyle name="Preveri celico 5" xfId="2613"/>
    <cellStyle name="Preveri celico 5 2" xfId="2614"/>
    <cellStyle name="Preveri celico 5 3" xfId="2615"/>
    <cellStyle name="Računanje 2" xfId="2616"/>
    <cellStyle name="Računanje 2 2" xfId="2617"/>
    <cellStyle name="Računanje 2 3" xfId="2618"/>
    <cellStyle name="Računanje 2 4" xfId="2619"/>
    <cellStyle name="Računanje 2 5" xfId="2620"/>
    <cellStyle name="Računanje 3" xfId="2621"/>
    <cellStyle name="Računanje 3 2" xfId="2622"/>
    <cellStyle name="Računanje 3 3" xfId="2623"/>
    <cellStyle name="Računanje 4" xfId="2624"/>
    <cellStyle name="Računanje 4 2" xfId="2625"/>
    <cellStyle name="Računanje 4 3" xfId="2626"/>
    <cellStyle name="Računanje 5" xfId="2627"/>
    <cellStyle name="Računanje 5 2" xfId="2628"/>
    <cellStyle name="Računanje 5 3" xfId="2629"/>
    <cellStyle name="Slabo 2" xfId="2630"/>
    <cellStyle name="Slabo 2 2" xfId="2631"/>
    <cellStyle name="Slabo 2 3" xfId="2632"/>
    <cellStyle name="Slabo 2 4" xfId="2633"/>
    <cellStyle name="Slabo 2 5" xfId="2634"/>
    <cellStyle name="Slabo 3" xfId="2635"/>
    <cellStyle name="Slabo 3 2" xfId="2636"/>
    <cellStyle name="Slabo 3 3" xfId="2637"/>
    <cellStyle name="Slabo 4" xfId="2638"/>
    <cellStyle name="Slabo 4 2" xfId="2639"/>
    <cellStyle name="Slabo 4 3" xfId="2640"/>
    <cellStyle name="Slabo 5" xfId="2641"/>
    <cellStyle name="Slabo 5 2" xfId="2642"/>
    <cellStyle name="Slabo 5 3" xfId="2643"/>
    <cellStyle name="Slog 1" xfId="2644"/>
    <cellStyle name="Slog 1 2" xfId="2645"/>
    <cellStyle name="Slog 1 3" xfId="2646"/>
    <cellStyle name="Standard 3" xfId="2647"/>
    <cellStyle name="Standard_Tabelle1" xfId="2648"/>
    <cellStyle name="Številka" xfId="2649"/>
    <cellStyle name="Total 2" xfId="2650"/>
    <cellStyle name="Valuta 2" xfId="2651"/>
    <cellStyle name="Valuta 2 10" xfId="2652"/>
    <cellStyle name="Valuta 2 11" xfId="2653"/>
    <cellStyle name="Valuta 2 12" xfId="2654"/>
    <cellStyle name="Valuta 2 13" xfId="2655"/>
    <cellStyle name="Valuta 2 14" xfId="2656"/>
    <cellStyle name="Valuta 2 15" xfId="2657"/>
    <cellStyle name="Valuta 2 16" xfId="2658"/>
    <cellStyle name="Valuta 2 17" xfId="2659"/>
    <cellStyle name="Valuta 2 2" xfId="2660"/>
    <cellStyle name="Valuta 2 2 2" xfId="2661"/>
    <cellStyle name="Valuta 2 3" xfId="2662"/>
    <cellStyle name="Valuta 2 3 2" xfId="2663"/>
    <cellStyle name="Valuta 2 4" xfId="2664"/>
    <cellStyle name="Valuta 2 5" xfId="2665"/>
    <cellStyle name="Valuta 2 6" xfId="2666"/>
    <cellStyle name="Valuta 2 7" xfId="2667"/>
    <cellStyle name="Valuta 2 8" xfId="2668"/>
    <cellStyle name="Valuta 2 9" xfId="2669"/>
    <cellStyle name="Valuta 3" xfId="2670"/>
    <cellStyle name="Vejica [0] 2" xfId="2671"/>
    <cellStyle name="Vejica 10" xfId="2672"/>
    <cellStyle name="Vejica 11" xfId="2673"/>
    <cellStyle name="Vejica 12" xfId="2674"/>
    <cellStyle name="Vejica 13" xfId="2675"/>
    <cellStyle name="Vejica 14" xfId="2676"/>
    <cellStyle name="Vejica 2" xfId="2677"/>
    <cellStyle name="Vejica 2 2" xfId="2678"/>
    <cellStyle name="Vejica 2 2 2" xfId="2679"/>
    <cellStyle name="Vejica 2 2 3" xfId="2680"/>
    <cellStyle name="Vejica 2 3" xfId="2681"/>
    <cellStyle name="Vejica 2 3 2" xfId="2682"/>
    <cellStyle name="Vejica 2 3 3" xfId="2683"/>
    <cellStyle name="Vejica 2 3 4" xfId="2684"/>
    <cellStyle name="Vejica 2 4" xfId="2685"/>
    <cellStyle name="Vejica 2_NASLOVNICA PREDRAČUNOV" xfId="2686"/>
    <cellStyle name="Vejica 3" xfId="2687"/>
    <cellStyle name="Vejica 3 2" xfId="2688"/>
    <cellStyle name="Vejica 3 3" xfId="2689"/>
    <cellStyle name="Vejica 3 4" xfId="2690"/>
    <cellStyle name="Vejica 3 5" xfId="2691"/>
    <cellStyle name="Vejica 4" xfId="2692"/>
    <cellStyle name="Vejica 5" xfId="2693"/>
    <cellStyle name="Vejica 6" xfId="2694"/>
    <cellStyle name="Vejica 7" xfId="2695"/>
    <cellStyle name="Vejica 8" xfId="2696"/>
    <cellStyle name="Vejica 9" xfId="2697"/>
    <cellStyle name="Vnos 2" xfId="2698"/>
    <cellStyle name="Vnos 2 2" xfId="2699"/>
    <cellStyle name="Vnos 2 3" xfId="2700"/>
    <cellStyle name="Vnos 2 4" xfId="2701"/>
    <cellStyle name="Vnos 2 5" xfId="2702"/>
    <cellStyle name="Vnos 3" xfId="2703"/>
    <cellStyle name="Vnos 3 2" xfId="2704"/>
    <cellStyle name="Vnos 3 3" xfId="2705"/>
    <cellStyle name="Vnos 4" xfId="2706"/>
    <cellStyle name="Vnos 4 2" xfId="2707"/>
    <cellStyle name="Vnos 4 3" xfId="2708"/>
    <cellStyle name="Vnos 5" xfId="2709"/>
    <cellStyle name="Vnos 5 2" xfId="2710"/>
    <cellStyle name="Vnos 5 3" xfId="2711"/>
    <cellStyle name="Vsota 2" xfId="2712"/>
    <cellStyle name="Vsota 2 2" xfId="2713"/>
    <cellStyle name="Vsota 2 3" xfId="2714"/>
    <cellStyle name="Vsota 2 4" xfId="2715"/>
    <cellStyle name="Vsota 2 5" xfId="2716"/>
    <cellStyle name="Vsota 3" xfId="2717"/>
    <cellStyle name="Vsota 3 2" xfId="2718"/>
    <cellStyle name="Vsota 3 3" xfId="2719"/>
    <cellStyle name="Vsota 4" xfId="2720"/>
    <cellStyle name="Vsota 4 2" xfId="2721"/>
    <cellStyle name="Vsota 4 3" xfId="2722"/>
    <cellStyle name="Vsota 5" xfId="2723"/>
    <cellStyle name="Vsota 5 2" xfId="2724"/>
    <cellStyle name="Vsota 5 3" xfId="2725"/>
    <cellStyle name="Währung [0]_Tabelle1" xfId="2726"/>
    <cellStyle name="Währung_Tabelle1" xfId="2727"/>
    <cellStyle name="Znesek" xfId="2728"/>
  </cellStyles>
  <dxfs count="2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36"/>
  <sheetViews>
    <sheetView tabSelected="1" view="pageBreakPreview" zoomScale="80" zoomScaleNormal="100" zoomScaleSheetLayoutView="80" workbookViewId="0">
      <selection activeCell="I32" sqref="I32"/>
    </sheetView>
  </sheetViews>
  <sheetFormatPr defaultColWidth="0" defaultRowHeight="14.25" x14ac:dyDescent="0.2"/>
  <cols>
    <col min="1" max="1" width="4.625" style="3" customWidth="1" collapsed="1"/>
    <col min="2" max="2" width="4.625" style="33" customWidth="1" collapsed="1"/>
    <col min="3" max="3" width="7.625" style="3" customWidth="1" collapsed="1"/>
    <col min="4" max="4" width="18.25" style="3" collapsed="1"/>
    <col min="5" max="5" width="9" style="3" collapsed="1"/>
    <col min="6" max="6" width="7.875" style="3" collapsed="1"/>
    <col min="7" max="7" width="8.5" style="3" customWidth="1" collapsed="1"/>
    <col min="8" max="8" width="13.75" style="3" customWidth="1" collapsed="1"/>
    <col min="9" max="9" width="12.125" style="6" customWidth="1" collapsed="1"/>
    <col min="10" max="10" width="1.875" style="7" collapsed="1"/>
    <col min="11" max="11" width="7.75" style="3" customWidth="1" collapsed="1"/>
    <col min="12" max="12" width="8.375" style="3" customWidth="1" collapsed="1"/>
    <col min="13" max="13" width="6.25" style="3" customWidth="1" collapsed="1"/>
    <col min="14" max="16" width="9" style="3" customWidth="1" collapsed="1"/>
    <col min="17" max="17" width="16" style="3" customWidth="1" collapsed="1"/>
    <col min="18" max="257" width="9" style="3" customWidth="1" collapsed="1"/>
    <col min="258" max="16384" width="9" style="3" hidden="1" collapsed="1"/>
  </cols>
  <sheetData>
    <row r="1" spans="1:13" s="1" customFormat="1" ht="12.75" x14ac:dyDescent="0.2">
      <c r="A1" s="251"/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s="1" customFormat="1" ht="12.75" x14ac:dyDescent="0.2">
      <c r="A2" s="251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s="1" customFormat="1" ht="12.75" x14ac:dyDescent="0.2">
      <c r="A3" s="251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 ht="15" x14ac:dyDescent="0.2">
      <c r="A4" s="251"/>
      <c r="B4" s="32" t="s">
        <v>1</v>
      </c>
      <c r="C4" s="2"/>
      <c r="D4" s="196" t="s">
        <v>81</v>
      </c>
      <c r="E4" s="196"/>
      <c r="F4" s="196"/>
      <c r="G4" s="196"/>
      <c r="H4" s="196"/>
      <c r="I4" s="196"/>
      <c r="J4" s="196"/>
      <c r="K4" s="195"/>
      <c r="L4" s="195"/>
      <c r="M4" s="195"/>
    </row>
    <row r="5" spans="1:13" x14ac:dyDescent="0.2">
      <c r="A5" s="251"/>
      <c r="B5" s="251"/>
      <c r="C5" s="251"/>
      <c r="D5" s="196" t="s">
        <v>82</v>
      </c>
      <c r="E5" s="196"/>
      <c r="F5" s="196"/>
      <c r="G5" s="196"/>
      <c r="H5" s="196"/>
      <c r="I5" s="196"/>
      <c r="J5" s="196"/>
      <c r="K5" s="195"/>
      <c r="L5" s="195"/>
      <c r="M5" s="195"/>
    </row>
    <row r="6" spans="1:13" x14ac:dyDescent="0.2">
      <c r="A6" s="251"/>
      <c r="B6" s="251"/>
      <c r="C6" s="251"/>
      <c r="D6" s="196" t="s">
        <v>4</v>
      </c>
      <c r="E6" s="196"/>
      <c r="F6" s="196"/>
      <c r="G6" s="196"/>
      <c r="H6" s="196"/>
      <c r="I6" s="196"/>
      <c r="J6" s="196"/>
      <c r="K6" s="195"/>
      <c r="L6" s="195"/>
      <c r="M6" s="195"/>
    </row>
    <row r="7" spans="1:13" x14ac:dyDescent="0.2">
      <c r="A7" s="14"/>
      <c r="B7" s="31"/>
      <c r="C7" s="14"/>
      <c r="D7" s="196"/>
      <c r="E7" s="196"/>
      <c r="F7" s="196"/>
      <c r="G7" s="196"/>
      <c r="H7" s="196"/>
      <c r="I7" s="196"/>
      <c r="J7" s="196"/>
      <c r="K7" s="195"/>
      <c r="L7" s="195"/>
      <c r="M7" s="195"/>
    </row>
    <row r="8" spans="1:13" ht="15" x14ac:dyDescent="0.2">
      <c r="A8" s="251"/>
      <c r="B8" s="32" t="s">
        <v>5</v>
      </c>
      <c r="C8" s="2"/>
      <c r="D8" s="252" t="s">
        <v>98</v>
      </c>
      <c r="E8" s="252"/>
      <c r="F8" s="252"/>
      <c r="G8" s="252"/>
      <c r="H8" s="252"/>
      <c r="I8" s="253"/>
      <c r="J8" s="254"/>
      <c r="K8" s="195"/>
      <c r="L8" s="195"/>
      <c r="M8" s="195"/>
    </row>
    <row r="9" spans="1:13" x14ac:dyDescent="0.2">
      <c r="A9" s="251"/>
      <c r="B9" s="31"/>
      <c r="C9" s="14"/>
      <c r="D9" s="244"/>
      <c r="E9" s="244"/>
      <c r="F9" s="244"/>
      <c r="G9" s="244"/>
      <c r="H9" s="244"/>
      <c r="I9" s="244"/>
      <c r="J9" s="244"/>
      <c r="K9" s="195"/>
      <c r="L9" s="195"/>
      <c r="M9" s="195"/>
    </row>
    <row r="10" spans="1:13" ht="15" x14ac:dyDescent="0.2">
      <c r="A10" s="251"/>
      <c r="B10" s="32" t="s">
        <v>0</v>
      </c>
      <c r="C10" s="2"/>
      <c r="D10" s="252" t="s">
        <v>99</v>
      </c>
      <c r="E10" s="252"/>
      <c r="F10" s="252"/>
      <c r="G10" s="252"/>
      <c r="H10" s="252"/>
      <c r="I10" s="253"/>
      <c r="J10" s="254"/>
      <c r="K10" s="195"/>
      <c r="L10" s="195"/>
      <c r="M10" s="195"/>
    </row>
    <row r="11" spans="1:13" x14ac:dyDescent="0.2">
      <c r="A11" s="251"/>
      <c r="B11" s="31"/>
      <c r="C11" s="14"/>
      <c r="D11" s="244"/>
      <c r="E11" s="244"/>
      <c r="F11" s="244"/>
      <c r="G11" s="244"/>
      <c r="H11" s="244"/>
      <c r="I11" s="244"/>
      <c r="J11" s="244"/>
      <c r="K11" s="195"/>
      <c r="L11" s="195"/>
      <c r="M11" s="195"/>
    </row>
    <row r="12" spans="1:13" ht="15" x14ac:dyDescent="0.2">
      <c r="A12" s="251"/>
      <c r="B12" s="32" t="s">
        <v>14</v>
      </c>
      <c r="C12" s="2"/>
      <c r="D12" s="247"/>
      <c r="E12" s="247"/>
      <c r="F12" s="247"/>
      <c r="G12" s="247"/>
      <c r="H12" s="247"/>
      <c r="I12" s="248"/>
      <c r="J12" s="249"/>
      <c r="K12" s="195"/>
      <c r="L12" s="195"/>
      <c r="M12" s="195"/>
    </row>
    <row r="13" spans="1:13" ht="15" x14ac:dyDescent="0.2">
      <c r="A13" s="251"/>
      <c r="B13" s="32"/>
      <c r="C13" s="2"/>
      <c r="D13" s="4"/>
      <c r="E13" s="5"/>
      <c r="F13" s="5"/>
      <c r="G13" s="5"/>
      <c r="H13" s="5"/>
      <c r="I13" s="5"/>
      <c r="J13" s="5"/>
      <c r="K13" s="195"/>
      <c r="L13" s="195"/>
      <c r="M13" s="195"/>
    </row>
    <row r="14" spans="1:13" ht="15" x14ac:dyDescent="0.2">
      <c r="A14" s="251"/>
      <c r="B14" s="32" t="s">
        <v>15</v>
      </c>
      <c r="C14" s="2"/>
      <c r="D14" s="247"/>
      <c r="E14" s="247"/>
      <c r="F14" s="247"/>
      <c r="G14" s="247"/>
      <c r="H14" s="247"/>
      <c r="I14" s="248"/>
      <c r="J14" s="249"/>
      <c r="K14" s="195"/>
      <c r="L14" s="195"/>
      <c r="M14" s="195"/>
    </row>
    <row r="15" spans="1:13" x14ac:dyDescent="0.2">
      <c r="A15" s="14"/>
      <c r="B15" s="31"/>
      <c r="C15" s="14"/>
      <c r="D15" s="14"/>
      <c r="E15" s="14"/>
      <c r="F15" s="14"/>
      <c r="G15" s="14"/>
      <c r="H15" s="14"/>
      <c r="K15" s="14"/>
      <c r="L15" s="14"/>
      <c r="M15" s="14"/>
    </row>
    <row r="16" spans="1:13" ht="38.25" customHeight="1" x14ac:dyDescent="0.2">
      <c r="A16" s="14"/>
      <c r="B16" s="31"/>
      <c r="C16" s="14"/>
      <c r="D16" s="246" t="s">
        <v>92</v>
      </c>
      <c r="E16" s="246"/>
      <c r="F16" s="246"/>
      <c r="G16" s="246"/>
      <c r="H16" s="246"/>
      <c r="I16" s="246"/>
      <c r="K16" s="14"/>
      <c r="L16" s="14"/>
      <c r="M16" s="14"/>
    </row>
    <row r="17" spans="1:13" ht="51" customHeight="1" x14ac:dyDescent="0.2">
      <c r="A17" s="14"/>
      <c r="B17" s="31"/>
      <c r="C17" s="14"/>
      <c r="D17" s="250" t="s">
        <v>100</v>
      </c>
      <c r="E17" s="250"/>
      <c r="F17" s="250"/>
      <c r="G17" s="250"/>
      <c r="H17" s="250"/>
      <c r="I17" s="250"/>
      <c r="K17" s="14"/>
      <c r="L17" s="14"/>
      <c r="M17" s="14"/>
    </row>
    <row r="18" spans="1:13" ht="13.5" customHeight="1" x14ac:dyDescent="0.2">
      <c r="A18" s="14"/>
      <c r="B18" s="31"/>
      <c r="C18" s="14"/>
      <c r="E18" s="14"/>
      <c r="F18" s="14"/>
      <c r="G18" s="14"/>
      <c r="H18" s="14"/>
      <c r="K18" s="14"/>
      <c r="L18" s="14"/>
      <c r="M18" s="14"/>
    </row>
    <row r="19" spans="1:13" ht="20.25" x14ac:dyDescent="0.3">
      <c r="A19" s="14"/>
      <c r="B19" s="31"/>
      <c r="C19" s="14"/>
      <c r="D19" s="245" t="s">
        <v>2</v>
      </c>
      <c r="E19" s="245"/>
      <c r="F19" s="245"/>
      <c r="G19" s="245"/>
      <c r="H19" s="245"/>
      <c r="I19" s="245"/>
      <c r="K19" s="14"/>
      <c r="L19" s="14"/>
      <c r="M19" s="14"/>
    </row>
    <row r="20" spans="1:13" ht="34.5" customHeight="1" x14ac:dyDescent="0.2">
      <c r="A20" s="14"/>
      <c r="B20" s="31"/>
      <c r="C20" s="14"/>
      <c r="D20" s="14"/>
      <c r="E20" s="14"/>
      <c r="F20" s="14"/>
      <c r="G20" s="14"/>
      <c r="H20" s="14"/>
      <c r="K20" s="14"/>
      <c r="L20" s="14"/>
      <c r="M20" s="14"/>
    </row>
    <row r="21" spans="1:13" ht="15.75" x14ac:dyDescent="0.25">
      <c r="A21" s="243"/>
      <c r="B21" s="123"/>
      <c r="C21" s="124"/>
      <c r="D21" s="125"/>
      <c r="E21" s="125"/>
      <c r="F21" s="125"/>
      <c r="G21" s="125"/>
      <c r="H21" s="125"/>
      <c r="I21" s="126"/>
      <c r="J21" s="127"/>
      <c r="K21" s="127"/>
      <c r="L21" s="128"/>
      <c r="M21" s="36"/>
    </row>
    <row r="22" spans="1:13" s="33" customFormat="1" ht="15.75" x14ac:dyDescent="0.25">
      <c r="A22" s="243"/>
      <c r="B22" s="117"/>
      <c r="C22" s="144"/>
      <c r="D22" s="125"/>
      <c r="E22" s="125"/>
      <c r="F22" s="125"/>
      <c r="G22" s="125"/>
      <c r="H22" s="125"/>
      <c r="I22" s="126"/>
      <c r="J22" s="127"/>
      <c r="K22" s="189"/>
      <c r="L22" s="118"/>
      <c r="M22" s="137"/>
    </row>
    <row r="23" spans="1:13" s="33" customFormat="1" ht="15.75" x14ac:dyDescent="0.2">
      <c r="A23" s="243"/>
      <c r="B23" s="117"/>
      <c r="C23" s="145"/>
      <c r="D23" s="116" t="s">
        <v>130</v>
      </c>
      <c r="E23" s="116"/>
      <c r="F23" s="116"/>
      <c r="G23" s="116"/>
      <c r="H23" s="116"/>
      <c r="I23" s="186">
        <f>Popis!G124</f>
        <v>0</v>
      </c>
      <c r="J23" s="45"/>
      <c r="K23" s="184" t="s">
        <v>3</v>
      </c>
      <c r="L23" s="118"/>
      <c r="M23" s="111"/>
    </row>
    <row r="24" spans="1:13" s="33" customFormat="1" ht="8.25" customHeight="1" x14ac:dyDescent="0.2">
      <c r="A24" s="243"/>
      <c r="B24" s="117"/>
      <c r="C24" s="145"/>
      <c r="D24" s="116"/>
      <c r="E24" s="116"/>
      <c r="F24" s="116"/>
      <c r="G24" s="116"/>
      <c r="H24" s="116"/>
      <c r="I24" s="186"/>
      <c r="J24" s="45"/>
      <c r="K24" s="190"/>
      <c r="L24" s="118"/>
      <c r="M24" s="111"/>
    </row>
    <row r="25" spans="1:13" s="33" customFormat="1" ht="15.75" x14ac:dyDescent="0.2">
      <c r="A25" s="243"/>
      <c r="B25" s="117"/>
      <c r="C25" s="183"/>
      <c r="D25" s="120"/>
      <c r="E25" s="120"/>
      <c r="F25" s="120"/>
      <c r="G25" s="120"/>
      <c r="H25" s="120"/>
      <c r="I25" s="185"/>
      <c r="J25" s="121"/>
      <c r="K25" s="191"/>
      <c r="L25" s="118"/>
      <c r="M25" s="137"/>
    </row>
    <row r="26" spans="1:13" s="33" customFormat="1" ht="15.75" x14ac:dyDescent="0.2">
      <c r="A26" s="243"/>
      <c r="B26" s="119"/>
      <c r="C26" s="146"/>
      <c r="D26" s="120"/>
      <c r="E26" s="120"/>
      <c r="F26" s="120"/>
      <c r="G26" s="120"/>
      <c r="H26" s="120"/>
      <c r="I26" s="185"/>
      <c r="J26" s="121"/>
      <c r="K26" s="121"/>
      <c r="L26" s="122"/>
      <c r="M26" s="137"/>
    </row>
    <row r="27" spans="1:13" ht="15.75" x14ac:dyDescent="0.25">
      <c r="A27" s="243"/>
      <c r="B27" s="36"/>
      <c r="C27" s="17"/>
      <c r="D27" s="18"/>
      <c r="E27" s="19"/>
      <c r="F27" s="19"/>
      <c r="G27" s="19"/>
      <c r="H27" s="19"/>
      <c r="I27" s="186"/>
      <c r="J27" s="8"/>
      <c r="K27" s="8"/>
      <c r="L27" s="36"/>
      <c r="M27" s="36"/>
    </row>
    <row r="28" spans="1:13" s="9" customFormat="1" ht="8.25" customHeight="1" x14ac:dyDescent="0.2">
      <c r="A28" s="137"/>
      <c r="B28" s="123"/>
      <c r="C28" s="147"/>
      <c r="D28" s="148"/>
      <c r="E28" s="148"/>
      <c r="F28" s="148"/>
      <c r="G28" s="148"/>
      <c r="H28" s="148"/>
      <c r="I28" s="187"/>
      <c r="J28" s="149"/>
      <c r="K28" s="149"/>
      <c r="L28" s="128"/>
      <c r="M28" s="137"/>
    </row>
    <row r="29" spans="1:13" s="9" customFormat="1" ht="15.75" x14ac:dyDescent="0.2">
      <c r="A29" s="13"/>
      <c r="B29" s="117"/>
      <c r="C29" s="11"/>
      <c r="D29" s="34" t="s">
        <v>16</v>
      </c>
      <c r="E29" s="34"/>
      <c r="F29" s="34"/>
      <c r="G29" s="34"/>
      <c r="H29" s="34"/>
      <c r="I29" s="188">
        <f>SUM(I23:I24)*0.22</f>
        <v>0</v>
      </c>
      <c r="J29" s="35"/>
      <c r="K29" s="35" t="s">
        <v>3</v>
      </c>
      <c r="L29" s="118"/>
      <c r="M29" s="13"/>
    </row>
    <row r="30" spans="1:13" s="9" customFormat="1" ht="8.25" customHeight="1" x14ac:dyDescent="0.2">
      <c r="A30" s="13"/>
      <c r="B30" s="117"/>
      <c r="C30" s="11"/>
      <c r="D30" s="34"/>
      <c r="E30" s="34"/>
      <c r="F30" s="34"/>
      <c r="G30" s="34"/>
      <c r="H30" s="34"/>
      <c r="I30" s="188"/>
      <c r="J30" s="35"/>
      <c r="K30" s="35"/>
      <c r="L30" s="118"/>
      <c r="M30" s="13"/>
    </row>
    <row r="31" spans="1:13" ht="15.75" x14ac:dyDescent="0.2">
      <c r="A31" s="14"/>
      <c r="B31" s="150"/>
      <c r="C31" s="11"/>
      <c r="D31" s="11" t="s">
        <v>17</v>
      </c>
      <c r="E31" s="11"/>
      <c r="F31" s="11"/>
      <c r="G31" s="11"/>
      <c r="H31" s="11"/>
      <c r="I31" s="186">
        <f>SUM(I23:I24)+I29</f>
        <v>0</v>
      </c>
      <c r="J31" s="11"/>
      <c r="K31" s="11" t="s">
        <v>3</v>
      </c>
      <c r="L31" s="151"/>
      <c r="M31" s="14"/>
    </row>
    <row r="32" spans="1:13" s="33" customFormat="1" ht="8.25" customHeight="1" x14ac:dyDescent="0.2">
      <c r="A32" s="31"/>
      <c r="B32" s="152"/>
      <c r="C32" s="153"/>
      <c r="D32" s="153"/>
      <c r="E32" s="153"/>
      <c r="F32" s="153"/>
      <c r="G32" s="153"/>
      <c r="H32" s="153"/>
      <c r="I32" s="154"/>
      <c r="J32" s="153"/>
      <c r="K32" s="153"/>
      <c r="L32" s="155"/>
      <c r="M32" s="31"/>
    </row>
    <row r="33" spans="1:23" ht="15" x14ac:dyDescent="0.2">
      <c r="A33" s="14"/>
      <c r="B33" s="31"/>
      <c r="C33" s="14"/>
      <c r="D33" s="14"/>
      <c r="E33" s="14"/>
      <c r="F33" s="14"/>
      <c r="G33" s="14"/>
      <c r="H33" s="14"/>
      <c r="K33" s="12"/>
      <c r="L33" s="14"/>
      <c r="M33" s="14"/>
    </row>
    <row r="34" spans="1:23" x14ac:dyDescent="0.2">
      <c r="A34" s="182"/>
      <c r="B34" s="182"/>
      <c r="C34" s="182"/>
      <c r="D34" s="182"/>
      <c r="E34" s="182"/>
      <c r="F34" s="182"/>
      <c r="G34" s="182"/>
      <c r="H34" s="182"/>
      <c r="K34" s="182"/>
      <c r="L34" s="182"/>
      <c r="M34" s="182"/>
    </row>
    <row r="35" spans="1:23" x14ac:dyDescent="0.2">
      <c r="A35" s="182"/>
      <c r="B35" s="60"/>
      <c r="C35" s="61"/>
      <c r="D35" s="61"/>
      <c r="E35" s="62"/>
      <c r="F35" s="63"/>
      <c r="G35" s="64"/>
      <c r="H35" s="65"/>
      <c r="I35" s="66"/>
      <c r="J35" s="67"/>
      <c r="K35" s="48"/>
      <c r="L35" s="57"/>
      <c r="M35" s="77"/>
    </row>
    <row r="36" spans="1:23" x14ac:dyDescent="0.2">
      <c r="A36" s="182"/>
      <c r="B36" s="68"/>
      <c r="C36" s="69" t="s">
        <v>31</v>
      </c>
      <c r="D36" s="70"/>
      <c r="E36" s="71"/>
      <c r="F36" s="72"/>
      <c r="G36" s="73"/>
      <c r="H36" s="74"/>
      <c r="I36" s="75"/>
      <c r="J36" s="76"/>
      <c r="K36" s="47"/>
      <c r="L36" s="78"/>
      <c r="M36" s="77"/>
    </row>
    <row r="37" spans="1:23" x14ac:dyDescent="0.2">
      <c r="A37" s="182"/>
      <c r="B37" s="68" t="s">
        <v>9</v>
      </c>
      <c r="C37" s="79" t="s">
        <v>12</v>
      </c>
      <c r="D37" s="79"/>
      <c r="E37" s="71"/>
      <c r="F37" s="72"/>
      <c r="G37" s="73"/>
      <c r="H37" s="74"/>
      <c r="I37" s="75"/>
      <c r="J37" s="76"/>
      <c r="K37" s="47"/>
      <c r="L37" s="78"/>
      <c r="M37" s="77"/>
    </row>
    <row r="38" spans="1:23" x14ac:dyDescent="0.2">
      <c r="A38" s="182"/>
      <c r="B38" s="68" t="s">
        <v>9</v>
      </c>
      <c r="C38" s="79" t="s">
        <v>71</v>
      </c>
      <c r="D38" s="79"/>
      <c r="E38" s="71"/>
      <c r="F38" s="72"/>
      <c r="G38" s="73"/>
      <c r="H38" s="74"/>
      <c r="I38" s="75"/>
      <c r="J38" s="76"/>
      <c r="K38" s="47"/>
      <c r="L38" s="78"/>
      <c r="M38" s="77"/>
    </row>
    <row r="39" spans="1:23" x14ac:dyDescent="0.2">
      <c r="A39" s="182"/>
      <c r="B39" s="68" t="s">
        <v>9</v>
      </c>
      <c r="C39" s="79" t="s">
        <v>32</v>
      </c>
      <c r="D39" s="79"/>
      <c r="E39" s="71"/>
      <c r="F39" s="72"/>
      <c r="G39" s="73"/>
      <c r="H39" s="74"/>
      <c r="I39" s="75"/>
      <c r="J39" s="76"/>
      <c r="K39" s="47"/>
      <c r="L39" s="78"/>
      <c r="M39" s="77"/>
    </row>
    <row r="40" spans="1:23" x14ac:dyDescent="0.2">
      <c r="A40" s="182"/>
      <c r="B40" s="68"/>
      <c r="C40" s="79" t="s">
        <v>95</v>
      </c>
      <c r="D40" s="79"/>
      <c r="E40" s="71"/>
      <c r="F40" s="72"/>
      <c r="G40" s="73"/>
      <c r="H40" s="74"/>
      <c r="I40" s="75"/>
      <c r="J40" s="76"/>
      <c r="K40" s="47"/>
      <c r="L40" s="78"/>
      <c r="M40" s="77"/>
    </row>
    <row r="41" spans="1:23" s="33" customFormat="1" x14ac:dyDescent="0.2">
      <c r="A41" s="182"/>
      <c r="B41" s="68" t="s">
        <v>9</v>
      </c>
      <c r="C41" s="79" t="s">
        <v>72</v>
      </c>
      <c r="D41" s="79"/>
      <c r="E41" s="71"/>
      <c r="F41" s="72"/>
      <c r="G41" s="73"/>
      <c r="H41" s="74"/>
      <c r="I41" s="75"/>
      <c r="J41" s="76"/>
      <c r="K41" s="47"/>
      <c r="L41" s="78"/>
      <c r="M41" s="77"/>
    </row>
    <row r="42" spans="1:23" x14ac:dyDescent="0.2">
      <c r="A42" s="182"/>
      <c r="B42" s="68" t="s">
        <v>9</v>
      </c>
      <c r="C42" s="79" t="s">
        <v>33</v>
      </c>
      <c r="D42" s="79"/>
      <c r="E42" s="71"/>
      <c r="F42" s="72"/>
      <c r="G42" s="73"/>
      <c r="H42" s="74"/>
      <c r="I42" s="75"/>
      <c r="J42" s="76"/>
      <c r="K42" s="47"/>
      <c r="L42" s="78"/>
      <c r="M42" s="77"/>
    </row>
    <row r="43" spans="1:23" x14ac:dyDescent="0.2">
      <c r="A43" s="182"/>
      <c r="B43" s="68"/>
      <c r="C43" s="79" t="s">
        <v>73</v>
      </c>
      <c r="D43" s="79"/>
      <c r="E43" s="71"/>
      <c r="F43" s="72"/>
      <c r="G43" s="73"/>
      <c r="H43" s="74"/>
      <c r="I43" s="75"/>
      <c r="J43" s="76"/>
      <c r="K43" s="47"/>
      <c r="L43" s="78"/>
      <c r="M43" s="77"/>
    </row>
    <row r="44" spans="1:23" x14ac:dyDescent="0.2">
      <c r="A44" s="182"/>
      <c r="B44" s="68" t="s">
        <v>9</v>
      </c>
      <c r="C44" s="79" t="s">
        <v>13</v>
      </c>
      <c r="D44" s="79"/>
      <c r="E44" s="71"/>
      <c r="F44" s="72"/>
      <c r="G44" s="73"/>
      <c r="H44" s="74"/>
      <c r="I44" s="75"/>
      <c r="J44" s="76"/>
      <c r="K44" s="47"/>
      <c r="L44" s="78"/>
      <c r="M44" s="77"/>
    </row>
    <row r="45" spans="1:23" s="1" customFormat="1" x14ac:dyDescent="0.2">
      <c r="A45" s="182"/>
      <c r="B45" s="68" t="s">
        <v>9</v>
      </c>
      <c r="C45" s="70" t="s">
        <v>59</v>
      </c>
      <c r="D45" s="70"/>
      <c r="E45" s="86"/>
      <c r="F45" s="53"/>
      <c r="G45" s="52"/>
      <c r="H45" s="51"/>
      <c r="I45" s="75"/>
      <c r="J45" s="76"/>
      <c r="K45" s="47"/>
      <c r="L45" s="78"/>
      <c r="M45" s="77"/>
      <c r="O45" s="102"/>
      <c r="P45" s="102"/>
      <c r="Q45" s="102"/>
      <c r="R45" s="102"/>
      <c r="S45" s="102"/>
      <c r="T45" s="102"/>
      <c r="U45" s="102"/>
      <c r="V45" s="102"/>
      <c r="W45" s="102"/>
    </row>
    <row r="46" spans="1:23" x14ac:dyDescent="0.2">
      <c r="A46" s="182"/>
      <c r="B46" s="68"/>
      <c r="C46" s="70" t="s">
        <v>181</v>
      </c>
      <c r="D46" s="70"/>
      <c r="E46" s="86"/>
      <c r="F46" s="53"/>
      <c r="G46" s="52"/>
      <c r="H46" s="51"/>
      <c r="I46" s="75"/>
      <c r="J46" s="76"/>
      <c r="K46" s="47"/>
      <c r="L46" s="78"/>
      <c r="M46" s="77"/>
      <c r="O46" s="99"/>
      <c r="P46" s="99"/>
      <c r="Q46" s="99"/>
      <c r="R46" s="99"/>
      <c r="S46" s="99"/>
      <c r="T46" s="99"/>
      <c r="U46" s="99"/>
      <c r="V46" s="99"/>
      <c r="W46" s="99"/>
    </row>
    <row r="47" spans="1:23" s="33" customFormat="1" x14ac:dyDescent="0.2">
      <c r="A47" s="182"/>
      <c r="B47" s="38" t="s">
        <v>9</v>
      </c>
      <c r="C47" s="39" t="s">
        <v>74</v>
      </c>
      <c r="D47" s="42"/>
      <c r="E47" s="40"/>
      <c r="F47" s="41"/>
      <c r="G47" s="10"/>
      <c r="H47" s="46"/>
      <c r="I47" s="45"/>
      <c r="J47" s="44"/>
      <c r="K47" s="47"/>
      <c r="L47" s="78"/>
      <c r="M47" s="77"/>
      <c r="O47" s="103"/>
      <c r="P47" s="100"/>
      <c r="Q47" s="100"/>
      <c r="R47" s="100"/>
      <c r="S47" s="100"/>
      <c r="T47" s="100"/>
      <c r="U47" s="101"/>
      <c r="V47" s="100"/>
      <c r="W47" s="99"/>
    </row>
    <row r="48" spans="1:23" s="33" customFormat="1" x14ac:dyDescent="0.2">
      <c r="A48" s="182"/>
      <c r="B48" s="38" t="s">
        <v>9</v>
      </c>
      <c r="C48" s="39" t="s">
        <v>183</v>
      </c>
      <c r="D48" s="42"/>
      <c r="E48" s="40"/>
      <c r="F48" s="41"/>
      <c r="G48" s="10"/>
      <c r="H48" s="46"/>
      <c r="I48" s="45"/>
      <c r="J48" s="44"/>
      <c r="K48" s="47"/>
      <c r="L48" s="78"/>
      <c r="M48" s="77"/>
      <c r="O48" s="103"/>
      <c r="P48" s="100"/>
      <c r="Q48" s="100"/>
      <c r="R48" s="100"/>
      <c r="S48" s="100"/>
      <c r="T48" s="100"/>
      <c r="U48" s="101"/>
      <c r="V48" s="100"/>
      <c r="W48" s="99"/>
    </row>
    <row r="49" spans="1:23" s="33" customFormat="1" x14ac:dyDescent="0.2">
      <c r="A49" s="182"/>
      <c r="B49" s="38"/>
      <c r="C49" s="39" t="s">
        <v>182</v>
      </c>
      <c r="D49" s="42"/>
      <c r="E49" s="40"/>
      <c r="F49" s="41"/>
      <c r="G49" s="10"/>
      <c r="H49" s="46"/>
      <c r="I49" s="45"/>
      <c r="J49" s="44"/>
      <c r="K49" s="47"/>
      <c r="L49" s="78"/>
      <c r="M49" s="77"/>
      <c r="O49" s="103"/>
      <c r="P49" s="100"/>
      <c r="Q49" s="100"/>
      <c r="R49" s="100"/>
      <c r="S49" s="100"/>
      <c r="T49" s="100"/>
      <c r="U49" s="101"/>
      <c r="V49" s="100"/>
      <c r="W49" s="99"/>
    </row>
    <row r="50" spans="1:23" s="33" customFormat="1" x14ac:dyDescent="0.2">
      <c r="B50" s="68"/>
      <c r="C50" s="79"/>
      <c r="D50" s="79"/>
      <c r="E50" s="71"/>
      <c r="F50" s="72"/>
      <c r="G50" s="73"/>
      <c r="H50" s="74"/>
      <c r="I50" s="75"/>
      <c r="J50" s="76"/>
      <c r="K50" s="47"/>
      <c r="L50" s="78"/>
      <c r="M50" s="77"/>
      <c r="O50" s="103"/>
      <c r="P50" s="100"/>
      <c r="Q50" s="100"/>
      <c r="R50" s="100"/>
      <c r="S50" s="100"/>
      <c r="T50" s="100"/>
      <c r="U50" s="101"/>
      <c r="V50" s="100"/>
      <c r="W50" s="99"/>
    </row>
    <row r="51" spans="1:23" s="33" customFormat="1" x14ac:dyDescent="0.2">
      <c r="B51" s="60"/>
      <c r="C51" s="61"/>
      <c r="D51" s="61"/>
      <c r="E51" s="62"/>
      <c r="F51" s="63"/>
      <c r="G51" s="64"/>
      <c r="H51" s="65"/>
      <c r="I51" s="66"/>
      <c r="J51" s="67"/>
      <c r="K51" s="67"/>
      <c r="L51" s="57"/>
      <c r="M51" s="77"/>
      <c r="O51" s="103"/>
      <c r="P51" s="100"/>
      <c r="Q51" s="100"/>
      <c r="R51" s="100"/>
      <c r="S51" s="100"/>
      <c r="T51" s="100"/>
      <c r="U51" s="101"/>
      <c r="V51" s="100"/>
      <c r="W51" s="99"/>
    </row>
    <row r="52" spans="1:23" s="33" customFormat="1" x14ac:dyDescent="0.2">
      <c r="B52" s="68"/>
      <c r="C52" s="108" t="s">
        <v>70</v>
      </c>
      <c r="D52" s="108"/>
      <c r="E52" s="109"/>
      <c r="F52" s="106"/>
      <c r="G52" s="106"/>
      <c r="H52" s="106"/>
      <c r="I52" s="107"/>
      <c r="J52" s="106"/>
      <c r="K52" s="76"/>
      <c r="L52" s="78"/>
      <c r="M52" s="77"/>
      <c r="O52" s="103"/>
      <c r="P52" s="100"/>
      <c r="Q52" s="100"/>
      <c r="R52" s="100"/>
      <c r="S52" s="100"/>
      <c r="T52" s="100"/>
      <c r="U52" s="101"/>
      <c r="V52" s="100"/>
      <c r="W52" s="99"/>
    </row>
    <row r="53" spans="1:23" s="33" customFormat="1" x14ac:dyDescent="0.2">
      <c r="B53" s="68"/>
      <c r="C53" s="104"/>
      <c r="D53" s="104"/>
      <c r="E53" s="104"/>
      <c r="F53" s="104"/>
      <c r="G53" s="104"/>
      <c r="H53" s="104"/>
      <c r="I53" s="105"/>
      <c r="J53" s="104"/>
      <c r="K53" s="76"/>
      <c r="L53" s="78"/>
      <c r="M53" s="77"/>
      <c r="O53" s="103"/>
      <c r="P53" s="100"/>
      <c r="Q53" s="100"/>
      <c r="R53" s="100"/>
      <c r="S53" s="100"/>
      <c r="T53" s="100"/>
      <c r="U53" s="101"/>
      <c r="V53" s="100"/>
      <c r="W53" s="99"/>
    </row>
    <row r="54" spans="1:23" s="33" customFormat="1" x14ac:dyDescent="0.2">
      <c r="B54" s="68"/>
      <c r="C54" s="106" t="s">
        <v>83</v>
      </c>
      <c r="D54" s="104"/>
      <c r="E54" s="104"/>
      <c r="F54" s="104"/>
      <c r="G54" s="104"/>
      <c r="H54" s="104"/>
      <c r="I54" s="105"/>
      <c r="J54" s="104"/>
      <c r="K54" s="76"/>
      <c r="L54" s="78"/>
      <c r="M54" s="77"/>
      <c r="O54" s="103"/>
      <c r="P54" s="100"/>
      <c r="Q54" s="100"/>
      <c r="R54" s="100"/>
      <c r="S54" s="100"/>
      <c r="T54" s="100"/>
      <c r="U54" s="101"/>
      <c r="V54" s="100"/>
      <c r="W54" s="99"/>
    </row>
    <row r="55" spans="1:23" s="33" customFormat="1" x14ac:dyDescent="0.2">
      <c r="B55" s="80"/>
      <c r="C55" s="129"/>
      <c r="D55" s="130"/>
      <c r="E55" s="130"/>
      <c r="F55" s="130"/>
      <c r="G55" s="130"/>
      <c r="H55" s="130"/>
      <c r="I55" s="131"/>
      <c r="J55" s="130"/>
      <c r="K55" s="98"/>
      <c r="L55" s="58"/>
      <c r="M55" s="77"/>
      <c r="O55" s="103"/>
      <c r="P55" s="100"/>
      <c r="Q55" s="100"/>
      <c r="R55" s="100"/>
      <c r="S55" s="100"/>
      <c r="T55" s="100"/>
      <c r="U55" s="101"/>
      <c r="V55" s="100"/>
      <c r="W55" s="99"/>
    </row>
    <row r="56" spans="1:23" s="33" customFormat="1" x14ac:dyDescent="0.2">
      <c r="B56" s="68"/>
      <c r="C56" s="106"/>
      <c r="D56" s="104"/>
      <c r="E56" s="104"/>
      <c r="F56" s="104"/>
      <c r="G56" s="104"/>
      <c r="H56" s="104"/>
      <c r="I56" s="105"/>
      <c r="J56" s="104"/>
      <c r="K56" s="76"/>
      <c r="L56" s="78"/>
      <c r="M56" s="77"/>
      <c r="O56" s="103"/>
      <c r="P56" s="100"/>
      <c r="Q56" s="100"/>
      <c r="R56" s="100"/>
      <c r="S56" s="100"/>
      <c r="T56" s="100"/>
      <c r="U56" s="101"/>
      <c r="V56" s="100"/>
      <c r="W56" s="99"/>
    </row>
    <row r="57" spans="1:23" s="33" customFormat="1" x14ac:dyDescent="0.2">
      <c r="B57" s="81"/>
      <c r="C57" s="69" t="s">
        <v>34</v>
      </c>
      <c r="D57" s="69"/>
      <c r="E57" s="71"/>
      <c r="F57" s="72"/>
      <c r="G57" s="73"/>
      <c r="H57" s="28"/>
      <c r="I57" s="27"/>
      <c r="J57" s="26"/>
      <c r="K57" s="26"/>
      <c r="L57" s="59"/>
      <c r="O57" s="103"/>
      <c r="P57" s="100"/>
      <c r="Q57" s="100"/>
      <c r="R57" s="100"/>
      <c r="S57" s="100"/>
      <c r="T57" s="100"/>
      <c r="U57" s="101"/>
      <c r="V57" s="100"/>
      <c r="W57" s="99"/>
    </row>
    <row r="58" spans="1:23" s="33" customFormat="1" x14ac:dyDescent="0.2">
      <c r="B58" s="68" t="s">
        <v>9</v>
      </c>
      <c r="C58" s="82" t="s">
        <v>75</v>
      </c>
      <c r="D58" s="82"/>
      <c r="E58" s="71"/>
      <c r="F58" s="72"/>
      <c r="G58" s="73"/>
      <c r="H58" s="28"/>
      <c r="I58" s="27"/>
      <c r="J58" s="26"/>
      <c r="K58" s="26"/>
      <c r="L58" s="59"/>
      <c r="O58" s="100"/>
      <c r="P58" s="100"/>
      <c r="Q58" s="100"/>
      <c r="R58" s="100"/>
      <c r="S58" s="100"/>
      <c r="T58" s="100"/>
      <c r="U58" s="101"/>
      <c r="V58" s="100"/>
      <c r="W58" s="99"/>
    </row>
    <row r="59" spans="1:23" s="33" customFormat="1" x14ac:dyDescent="0.2">
      <c r="B59" s="68" t="s">
        <v>9</v>
      </c>
      <c r="C59" s="82" t="s">
        <v>60</v>
      </c>
      <c r="D59" s="82"/>
      <c r="E59" s="71"/>
      <c r="F59" s="72"/>
      <c r="G59" s="73"/>
      <c r="H59" s="28"/>
      <c r="I59" s="27"/>
      <c r="J59" s="26"/>
      <c r="K59" s="26"/>
      <c r="L59" s="59"/>
      <c r="O59" s="103"/>
      <c r="P59" s="100"/>
      <c r="Q59" s="100"/>
      <c r="R59" s="100"/>
      <c r="S59" s="100"/>
      <c r="T59" s="100"/>
      <c r="U59" s="101"/>
      <c r="V59" s="100"/>
      <c r="W59" s="99"/>
    </row>
    <row r="60" spans="1:23" s="33" customFormat="1" x14ac:dyDescent="0.2">
      <c r="B60" s="68" t="s">
        <v>9</v>
      </c>
      <c r="C60" s="54" t="s">
        <v>184</v>
      </c>
      <c r="D60" s="54"/>
      <c r="E60" s="86"/>
      <c r="F60" s="72"/>
      <c r="G60" s="73"/>
      <c r="H60" s="28"/>
      <c r="I60" s="27"/>
      <c r="J60" s="26"/>
      <c r="K60" s="26"/>
      <c r="L60" s="59"/>
      <c r="O60" s="103"/>
      <c r="P60" s="100"/>
      <c r="Q60" s="100"/>
      <c r="R60" s="100"/>
      <c r="S60" s="100"/>
      <c r="T60" s="100"/>
      <c r="U60" s="101"/>
      <c r="V60" s="100"/>
      <c r="W60" s="99"/>
    </row>
    <row r="61" spans="1:23" s="33" customFormat="1" x14ac:dyDescent="0.2">
      <c r="B61" s="68" t="s">
        <v>9</v>
      </c>
      <c r="C61" s="79" t="s">
        <v>35</v>
      </c>
      <c r="D61" s="79"/>
      <c r="E61" s="71"/>
      <c r="F61" s="72"/>
      <c r="G61" s="73"/>
      <c r="H61" s="74"/>
      <c r="I61" s="75"/>
      <c r="J61" s="83"/>
      <c r="K61" s="26"/>
      <c r="L61" s="59"/>
      <c r="O61" s="103"/>
      <c r="P61" s="100"/>
      <c r="Q61" s="100"/>
      <c r="R61" s="100"/>
      <c r="S61" s="100"/>
      <c r="T61" s="100"/>
      <c r="U61" s="101"/>
      <c r="V61" s="100"/>
      <c r="W61" s="99"/>
    </row>
    <row r="62" spans="1:23" s="33" customFormat="1" x14ac:dyDescent="0.2">
      <c r="B62" s="68"/>
      <c r="C62" s="79" t="s">
        <v>36</v>
      </c>
      <c r="D62" s="79"/>
      <c r="E62" s="71"/>
      <c r="F62" s="72"/>
      <c r="G62" s="73"/>
      <c r="H62" s="74"/>
      <c r="I62" s="75"/>
      <c r="J62" s="83"/>
      <c r="K62" s="26"/>
      <c r="L62" s="59"/>
      <c r="O62" s="103"/>
      <c r="P62" s="100"/>
      <c r="Q62" s="100"/>
      <c r="R62" s="100"/>
      <c r="S62" s="100"/>
      <c r="T62" s="100"/>
      <c r="U62" s="101"/>
      <c r="V62" s="100"/>
      <c r="W62" s="99"/>
    </row>
    <row r="63" spans="1:23" s="33" customFormat="1" x14ac:dyDescent="0.2">
      <c r="B63" s="68" t="s">
        <v>9</v>
      </c>
      <c r="C63" s="79" t="s">
        <v>185</v>
      </c>
      <c r="D63" s="79"/>
      <c r="E63" s="71"/>
      <c r="F63" s="72"/>
      <c r="G63" s="73"/>
      <c r="H63" s="74"/>
      <c r="I63" s="75"/>
      <c r="J63" s="83"/>
      <c r="K63" s="26"/>
      <c r="L63" s="59"/>
      <c r="O63" s="100"/>
      <c r="P63" s="100"/>
      <c r="Q63" s="100"/>
      <c r="R63" s="100"/>
      <c r="S63" s="100"/>
      <c r="T63" s="100"/>
      <c r="U63" s="101"/>
      <c r="V63" s="100"/>
      <c r="W63" s="99"/>
    </row>
    <row r="64" spans="1:23" s="33" customFormat="1" x14ac:dyDescent="0.2">
      <c r="B64" s="68" t="s">
        <v>9</v>
      </c>
      <c r="C64" s="79" t="s">
        <v>61</v>
      </c>
      <c r="D64" s="79"/>
      <c r="E64" s="71"/>
      <c r="F64" s="72"/>
      <c r="G64" s="73"/>
      <c r="H64" s="74"/>
      <c r="I64" s="75"/>
      <c r="J64" s="83"/>
      <c r="K64" s="26"/>
      <c r="L64" s="59"/>
      <c r="O64" s="99"/>
      <c r="P64" s="99"/>
      <c r="Q64" s="99"/>
      <c r="R64" s="99"/>
      <c r="S64" s="99"/>
      <c r="T64" s="99"/>
      <c r="U64" s="99"/>
      <c r="V64" s="99"/>
      <c r="W64" s="99"/>
    </row>
    <row r="65" spans="2:23" s="33" customFormat="1" x14ac:dyDescent="0.2">
      <c r="B65" s="84" t="s">
        <v>9</v>
      </c>
      <c r="C65" s="70" t="s">
        <v>11</v>
      </c>
      <c r="D65" s="70"/>
      <c r="E65" s="86"/>
      <c r="F65" s="72"/>
      <c r="G65" s="73"/>
      <c r="H65" s="74"/>
      <c r="I65" s="75"/>
      <c r="J65" s="83"/>
      <c r="K65" s="26"/>
      <c r="L65" s="59"/>
      <c r="O65" s="99"/>
      <c r="P65" s="99"/>
      <c r="Q65" s="99"/>
      <c r="R65" s="99"/>
      <c r="S65" s="99"/>
      <c r="T65" s="99"/>
      <c r="U65" s="99"/>
      <c r="V65" s="99"/>
      <c r="W65" s="99"/>
    </row>
    <row r="66" spans="2:23" s="33" customFormat="1" x14ac:dyDescent="0.2">
      <c r="B66" s="68" t="s">
        <v>9</v>
      </c>
      <c r="C66" s="79" t="s">
        <v>186</v>
      </c>
      <c r="D66" s="79"/>
      <c r="E66" s="71"/>
      <c r="F66" s="72"/>
      <c r="G66" s="73"/>
      <c r="H66" s="74"/>
      <c r="I66" s="75"/>
      <c r="J66" s="83"/>
      <c r="K66" s="26"/>
      <c r="L66" s="59"/>
      <c r="O66" s="99"/>
      <c r="P66" s="99"/>
      <c r="Q66" s="99"/>
      <c r="R66" s="99"/>
      <c r="S66" s="99"/>
      <c r="T66" s="99"/>
      <c r="U66" s="99"/>
      <c r="V66" s="99"/>
      <c r="W66" s="99"/>
    </row>
    <row r="67" spans="2:23" s="33" customFormat="1" x14ac:dyDescent="0.2">
      <c r="B67" s="68"/>
      <c r="C67" s="79" t="s">
        <v>187</v>
      </c>
      <c r="D67" s="79"/>
      <c r="E67" s="71"/>
      <c r="F67" s="72"/>
      <c r="G67" s="73"/>
      <c r="H67" s="74"/>
      <c r="I67" s="75"/>
      <c r="J67" s="83"/>
      <c r="K67" s="26"/>
      <c r="L67" s="59"/>
      <c r="O67" s="99"/>
      <c r="P67" s="99"/>
      <c r="Q67" s="99"/>
      <c r="R67" s="99"/>
      <c r="S67" s="99"/>
      <c r="T67" s="99"/>
      <c r="U67" s="99"/>
      <c r="V67" s="99"/>
      <c r="W67" s="99"/>
    </row>
    <row r="68" spans="2:23" s="33" customFormat="1" x14ac:dyDescent="0.2">
      <c r="B68" s="87"/>
      <c r="C68" s="79" t="s">
        <v>188</v>
      </c>
      <c r="D68" s="79"/>
      <c r="E68" s="71"/>
      <c r="F68" s="72"/>
      <c r="G68" s="73"/>
      <c r="H68" s="74"/>
      <c r="I68" s="75"/>
      <c r="J68" s="83"/>
      <c r="K68" s="26"/>
      <c r="L68" s="59"/>
      <c r="O68" s="99"/>
      <c r="P68" s="99"/>
      <c r="Q68" s="99"/>
      <c r="R68" s="99"/>
      <c r="S68" s="99"/>
      <c r="T68" s="99"/>
      <c r="U68" s="99"/>
      <c r="V68" s="99"/>
      <c r="W68" s="99"/>
    </row>
    <row r="69" spans="2:23" s="33" customFormat="1" x14ac:dyDescent="0.2">
      <c r="B69" s="68" t="s">
        <v>9</v>
      </c>
      <c r="C69" s="70" t="s">
        <v>189</v>
      </c>
      <c r="D69" s="70"/>
      <c r="E69" s="86"/>
      <c r="F69" s="53"/>
      <c r="G69" s="52"/>
      <c r="H69" s="51"/>
      <c r="I69" s="50"/>
      <c r="J69" s="49"/>
      <c r="K69" s="24"/>
      <c r="L69" s="59"/>
      <c r="O69" s="99"/>
      <c r="P69" s="99"/>
      <c r="Q69" s="99"/>
      <c r="R69" s="99"/>
      <c r="S69" s="99"/>
      <c r="T69" s="99"/>
      <c r="U69" s="99"/>
      <c r="V69" s="99"/>
      <c r="W69" s="99"/>
    </row>
    <row r="70" spans="2:23" s="33" customFormat="1" x14ac:dyDescent="0.2">
      <c r="B70" s="68"/>
      <c r="C70" s="70" t="s">
        <v>190</v>
      </c>
      <c r="D70" s="70"/>
      <c r="E70" s="86"/>
      <c r="F70" s="53"/>
      <c r="G70" s="52"/>
      <c r="H70" s="51"/>
      <c r="I70" s="50"/>
      <c r="J70" s="49"/>
      <c r="K70" s="24"/>
      <c r="L70" s="59"/>
      <c r="O70" s="99"/>
      <c r="P70" s="99"/>
      <c r="Q70" s="99"/>
      <c r="R70" s="99"/>
      <c r="S70" s="99"/>
      <c r="T70" s="99"/>
      <c r="U70" s="99"/>
      <c r="V70" s="99"/>
      <c r="W70" s="99"/>
    </row>
    <row r="71" spans="2:23" s="33" customFormat="1" x14ac:dyDescent="0.2">
      <c r="B71" s="84" t="s">
        <v>9</v>
      </c>
      <c r="C71" s="70" t="s">
        <v>191</v>
      </c>
      <c r="D71" s="70"/>
      <c r="E71" s="86"/>
      <c r="F71" s="53"/>
      <c r="G71" s="52"/>
      <c r="H71" s="51"/>
      <c r="I71" s="50"/>
      <c r="J71" s="193"/>
      <c r="K71" s="24"/>
      <c r="L71" s="240"/>
      <c r="O71" s="99"/>
      <c r="P71" s="99"/>
      <c r="Q71" s="99"/>
      <c r="R71" s="99"/>
      <c r="S71" s="99"/>
      <c r="T71" s="99"/>
      <c r="U71" s="99"/>
      <c r="V71" s="99"/>
      <c r="W71" s="99"/>
    </row>
    <row r="72" spans="2:23" s="33" customFormat="1" x14ac:dyDescent="0.2">
      <c r="B72" s="84" t="s">
        <v>9</v>
      </c>
      <c r="C72" s="79" t="s">
        <v>37</v>
      </c>
      <c r="D72" s="79"/>
      <c r="E72" s="71"/>
      <c r="F72" s="72"/>
      <c r="G72" s="73"/>
      <c r="H72" s="74"/>
      <c r="I72" s="75"/>
      <c r="J72" s="76"/>
      <c r="K72" s="26"/>
      <c r="L72" s="59"/>
      <c r="O72" s="99"/>
      <c r="P72" s="99"/>
      <c r="Q72" s="99"/>
      <c r="R72" s="99"/>
      <c r="S72" s="99"/>
      <c r="T72" s="99"/>
      <c r="U72" s="99"/>
      <c r="V72" s="99"/>
      <c r="W72" s="99"/>
    </row>
    <row r="73" spans="2:23" s="33" customFormat="1" x14ac:dyDescent="0.2">
      <c r="B73" s="68"/>
      <c r="C73" s="79" t="s">
        <v>192</v>
      </c>
      <c r="D73" s="79"/>
      <c r="E73" s="71"/>
      <c r="F73" s="72"/>
      <c r="G73" s="73"/>
      <c r="H73" s="74"/>
      <c r="I73" s="75"/>
      <c r="J73" s="76"/>
      <c r="K73" s="26"/>
      <c r="L73" s="59"/>
      <c r="O73" s="99"/>
      <c r="P73" s="99"/>
      <c r="Q73" s="99"/>
      <c r="R73" s="99"/>
      <c r="S73" s="99"/>
      <c r="T73" s="99"/>
      <c r="U73" s="99"/>
      <c r="V73" s="99"/>
      <c r="W73" s="99"/>
    </row>
    <row r="74" spans="2:23" s="33" customFormat="1" x14ac:dyDescent="0.2">
      <c r="B74" s="68" t="s">
        <v>9</v>
      </c>
      <c r="C74" s="70" t="s">
        <v>38</v>
      </c>
      <c r="D74" s="70"/>
      <c r="E74" s="86"/>
      <c r="F74" s="53"/>
      <c r="G74" s="52"/>
      <c r="H74" s="51"/>
      <c r="I74" s="50"/>
      <c r="J74" s="83"/>
      <c r="K74" s="26"/>
      <c r="L74" s="59"/>
      <c r="O74" s="99"/>
      <c r="P74" s="99"/>
      <c r="Q74" s="99"/>
      <c r="R74" s="99"/>
      <c r="S74" s="99"/>
      <c r="T74" s="99"/>
      <c r="U74" s="99"/>
      <c r="V74" s="99"/>
      <c r="W74" s="99"/>
    </row>
    <row r="75" spans="2:23" s="33" customFormat="1" x14ac:dyDescent="0.2">
      <c r="B75" s="68" t="s">
        <v>9</v>
      </c>
      <c r="C75" s="70" t="s">
        <v>193</v>
      </c>
      <c r="D75" s="70"/>
      <c r="E75" s="86"/>
      <c r="F75" s="53"/>
      <c r="G75" s="52"/>
      <c r="H75" s="51"/>
      <c r="I75" s="50"/>
      <c r="J75" s="49"/>
      <c r="K75" s="26"/>
      <c r="L75" s="59"/>
      <c r="O75" s="99"/>
      <c r="P75" s="99"/>
      <c r="Q75" s="99"/>
      <c r="R75" s="99"/>
      <c r="S75" s="99"/>
      <c r="T75" s="99"/>
      <c r="U75" s="99"/>
      <c r="V75" s="99"/>
      <c r="W75" s="99"/>
    </row>
    <row r="76" spans="2:23" s="33" customFormat="1" x14ac:dyDescent="0.2">
      <c r="B76" s="68" t="s">
        <v>9</v>
      </c>
      <c r="C76" s="70" t="s">
        <v>62</v>
      </c>
      <c r="D76" s="70"/>
      <c r="E76" s="86"/>
      <c r="F76" s="53"/>
      <c r="G76" s="73"/>
      <c r="H76" s="74"/>
      <c r="I76" s="75"/>
      <c r="J76" s="83"/>
      <c r="K76" s="26"/>
      <c r="L76" s="59"/>
      <c r="O76" s="99"/>
      <c r="P76" s="99"/>
      <c r="Q76" s="99"/>
      <c r="R76" s="99"/>
      <c r="S76" s="99"/>
      <c r="T76" s="99"/>
      <c r="U76" s="99"/>
      <c r="V76" s="99"/>
      <c r="W76" s="99"/>
    </row>
    <row r="77" spans="2:23" s="33" customFormat="1" x14ac:dyDescent="0.2">
      <c r="B77" s="88"/>
      <c r="C77" s="89"/>
      <c r="D77" s="89"/>
      <c r="E77" s="90"/>
      <c r="F77" s="91"/>
      <c r="G77" s="92"/>
      <c r="H77" s="93"/>
      <c r="I77" s="94"/>
      <c r="J77" s="95"/>
      <c r="K77" s="25"/>
      <c r="L77" s="55"/>
      <c r="O77" s="99"/>
      <c r="P77" s="99"/>
      <c r="Q77" s="99"/>
      <c r="R77" s="99"/>
      <c r="S77" s="99"/>
      <c r="T77" s="99"/>
      <c r="U77" s="99"/>
      <c r="V77" s="99"/>
      <c r="W77" s="99"/>
    </row>
    <row r="78" spans="2:23" s="33" customFormat="1" x14ac:dyDescent="0.2">
      <c r="B78" s="96"/>
      <c r="C78" s="61"/>
      <c r="D78" s="61"/>
      <c r="E78" s="62"/>
      <c r="F78" s="63"/>
      <c r="G78" s="64"/>
      <c r="H78" s="65"/>
      <c r="I78" s="66"/>
      <c r="J78" s="97"/>
      <c r="K78" s="29"/>
      <c r="L78" s="56"/>
      <c r="O78" s="99"/>
      <c r="P78" s="99"/>
      <c r="Q78" s="99"/>
      <c r="R78" s="99"/>
      <c r="S78" s="99"/>
      <c r="T78" s="99"/>
      <c r="U78" s="99"/>
      <c r="V78" s="99"/>
      <c r="W78" s="99"/>
    </row>
    <row r="79" spans="2:23" s="33" customFormat="1" x14ac:dyDescent="0.2">
      <c r="B79" s="87"/>
      <c r="C79" s="69" t="s">
        <v>40</v>
      </c>
      <c r="D79" s="70"/>
      <c r="E79" s="71"/>
      <c r="F79" s="72"/>
      <c r="G79" s="73"/>
      <c r="H79" s="74"/>
      <c r="I79" s="75"/>
      <c r="J79" s="83"/>
      <c r="K79" s="26"/>
      <c r="L79" s="59"/>
      <c r="O79" s="99"/>
      <c r="P79" s="99"/>
      <c r="Q79" s="99"/>
      <c r="R79" s="99"/>
      <c r="S79" s="99"/>
      <c r="T79" s="99"/>
      <c r="U79" s="99"/>
      <c r="V79" s="99"/>
      <c r="W79" s="99"/>
    </row>
    <row r="80" spans="2:23" s="33" customFormat="1" x14ac:dyDescent="0.2">
      <c r="B80" s="68" t="s">
        <v>9</v>
      </c>
      <c r="C80" s="82" t="s">
        <v>194</v>
      </c>
      <c r="D80" s="79"/>
      <c r="E80" s="71"/>
      <c r="F80" s="72"/>
      <c r="G80" s="73"/>
      <c r="H80" s="74"/>
      <c r="I80" s="75"/>
      <c r="J80" s="83"/>
      <c r="K80" s="26"/>
      <c r="L80" s="59"/>
      <c r="O80" s="99"/>
      <c r="P80" s="99"/>
      <c r="Q80" s="99"/>
      <c r="R80" s="99"/>
      <c r="S80" s="99"/>
      <c r="T80" s="99"/>
      <c r="U80" s="99"/>
      <c r="V80" s="99"/>
      <c r="W80" s="99"/>
    </row>
    <row r="81" spans="2:23" s="33" customFormat="1" x14ac:dyDescent="0.2">
      <c r="B81" s="68" t="s">
        <v>9</v>
      </c>
      <c r="C81" s="54" t="s">
        <v>96</v>
      </c>
      <c r="D81" s="70"/>
      <c r="E81" s="86"/>
      <c r="F81" s="53"/>
      <c r="G81" s="52"/>
      <c r="H81" s="51"/>
      <c r="I81" s="50"/>
      <c r="J81" s="49"/>
      <c r="K81" s="24"/>
      <c r="L81" s="59"/>
      <c r="O81" s="99"/>
      <c r="P81" s="99"/>
      <c r="Q81" s="99"/>
      <c r="R81" s="99"/>
      <c r="S81" s="99"/>
      <c r="T81" s="99"/>
      <c r="U81" s="99"/>
      <c r="V81" s="99"/>
      <c r="W81" s="99"/>
    </row>
    <row r="82" spans="2:23" s="33" customFormat="1" x14ac:dyDescent="0.2">
      <c r="B82" s="68"/>
      <c r="C82" s="54" t="s">
        <v>195</v>
      </c>
      <c r="D82" s="70"/>
      <c r="E82" s="86"/>
      <c r="F82" s="53"/>
      <c r="G82" s="52"/>
      <c r="H82" s="51"/>
      <c r="I82" s="50"/>
      <c r="J82" s="49"/>
      <c r="K82" s="24"/>
      <c r="L82" s="59"/>
      <c r="O82" s="99"/>
      <c r="P82" s="99"/>
      <c r="Q82" s="99"/>
      <c r="R82" s="99"/>
      <c r="S82" s="99"/>
      <c r="T82" s="99"/>
      <c r="U82" s="99"/>
      <c r="V82" s="99"/>
      <c r="W82" s="99"/>
    </row>
    <row r="83" spans="2:23" s="33" customFormat="1" x14ac:dyDescent="0.2">
      <c r="B83" s="68" t="s">
        <v>9</v>
      </c>
      <c r="C83" s="79" t="s">
        <v>63</v>
      </c>
      <c r="D83" s="79"/>
      <c r="E83" s="71"/>
      <c r="F83" s="72"/>
      <c r="G83" s="73"/>
      <c r="H83" s="74"/>
      <c r="I83" s="75"/>
      <c r="J83" s="76"/>
      <c r="K83" s="47"/>
      <c r="L83" s="78"/>
      <c r="O83" s="99"/>
      <c r="P83" s="99"/>
      <c r="Q83" s="99"/>
      <c r="R83" s="99"/>
      <c r="S83" s="99"/>
      <c r="T83" s="99"/>
      <c r="U83" s="99"/>
      <c r="V83" s="99"/>
      <c r="W83" s="99"/>
    </row>
    <row r="84" spans="2:23" s="33" customFormat="1" x14ac:dyDescent="0.2">
      <c r="B84" s="68" t="s">
        <v>9</v>
      </c>
      <c r="C84" s="79" t="s">
        <v>41</v>
      </c>
      <c r="D84" s="79"/>
      <c r="E84" s="71"/>
      <c r="F84" s="72"/>
      <c r="G84" s="73"/>
      <c r="H84" s="74"/>
      <c r="I84" s="75"/>
      <c r="J84" s="76"/>
      <c r="K84" s="47"/>
      <c r="L84" s="78"/>
      <c r="O84" s="99"/>
      <c r="P84" s="99"/>
      <c r="Q84" s="99"/>
      <c r="R84" s="99"/>
      <c r="S84" s="99"/>
      <c r="T84" s="99"/>
      <c r="U84" s="99"/>
      <c r="V84" s="99"/>
      <c r="W84" s="99"/>
    </row>
    <row r="85" spans="2:23" s="33" customFormat="1" x14ac:dyDescent="0.2">
      <c r="B85" s="68"/>
      <c r="C85" s="79" t="s">
        <v>42</v>
      </c>
      <c r="D85" s="79"/>
      <c r="E85" s="71"/>
      <c r="F85" s="72"/>
      <c r="G85" s="73"/>
      <c r="H85" s="74"/>
      <c r="I85" s="75"/>
      <c r="J85" s="76"/>
      <c r="K85" s="47"/>
      <c r="L85" s="78"/>
      <c r="O85" s="99"/>
      <c r="P85" s="99"/>
      <c r="Q85" s="99"/>
      <c r="R85" s="99"/>
      <c r="S85" s="99"/>
      <c r="T85" s="99"/>
      <c r="U85" s="99"/>
      <c r="V85" s="99"/>
      <c r="W85" s="99"/>
    </row>
    <row r="86" spans="2:23" s="33" customFormat="1" x14ac:dyDescent="0.2">
      <c r="B86" s="68"/>
      <c r="C86" s="79" t="s">
        <v>76</v>
      </c>
      <c r="D86" s="79"/>
      <c r="E86" s="71"/>
      <c r="F86" s="72"/>
      <c r="G86" s="73"/>
      <c r="H86" s="74"/>
      <c r="I86" s="75"/>
      <c r="J86" s="76"/>
      <c r="K86" s="47"/>
      <c r="L86" s="78"/>
      <c r="O86" s="99"/>
      <c r="P86" s="99"/>
      <c r="Q86" s="99"/>
      <c r="R86" s="99"/>
      <c r="S86" s="99"/>
      <c r="T86" s="99"/>
      <c r="U86" s="99"/>
      <c r="V86" s="99"/>
      <c r="W86" s="99"/>
    </row>
    <row r="87" spans="2:23" s="33" customFormat="1" x14ac:dyDescent="0.2">
      <c r="B87" s="68" t="s">
        <v>9</v>
      </c>
      <c r="C87" s="192" t="s">
        <v>77</v>
      </c>
      <c r="D87" s="70"/>
      <c r="E87" s="86"/>
      <c r="F87" s="53"/>
      <c r="G87" s="52"/>
      <c r="H87" s="51"/>
      <c r="I87" s="50"/>
      <c r="J87" s="76"/>
      <c r="K87" s="47"/>
      <c r="L87" s="78"/>
      <c r="O87" s="99"/>
      <c r="P87" s="99"/>
      <c r="Q87" s="99"/>
      <c r="R87" s="99"/>
      <c r="S87" s="99"/>
      <c r="T87" s="99"/>
      <c r="U87" s="99"/>
      <c r="V87" s="99"/>
      <c r="W87" s="99"/>
    </row>
    <row r="88" spans="2:23" s="33" customFormat="1" x14ac:dyDescent="0.2">
      <c r="B88" s="68"/>
      <c r="C88" s="70" t="s">
        <v>78</v>
      </c>
      <c r="D88" s="70"/>
      <c r="E88" s="86"/>
      <c r="F88" s="53"/>
      <c r="G88" s="52"/>
      <c r="H88" s="51"/>
      <c r="I88" s="50"/>
      <c r="J88" s="76"/>
      <c r="K88" s="47"/>
      <c r="L88" s="78"/>
      <c r="O88" s="99"/>
      <c r="P88" s="99"/>
      <c r="Q88" s="99"/>
      <c r="R88" s="99"/>
      <c r="S88" s="99"/>
      <c r="T88" s="99"/>
      <c r="U88" s="99"/>
      <c r="V88" s="99"/>
      <c r="W88" s="99"/>
    </row>
    <row r="89" spans="2:23" s="33" customFormat="1" x14ac:dyDescent="0.2">
      <c r="B89" s="68" t="s">
        <v>9</v>
      </c>
      <c r="C89" s="79" t="s">
        <v>43</v>
      </c>
      <c r="D89" s="79"/>
      <c r="E89" s="71"/>
      <c r="F89" s="72"/>
      <c r="G89" s="73"/>
      <c r="H89" s="74"/>
      <c r="I89" s="75"/>
      <c r="J89" s="76"/>
      <c r="K89" s="47"/>
      <c r="L89" s="78"/>
      <c r="O89" s="99"/>
      <c r="P89" s="99"/>
      <c r="Q89" s="99"/>
      <c r="R89" s="99"/>
      <c r="S89" s="99"/>
      <c r="T89" s="99"/>
      <c r="U89" s="99"/>
      <c r="V89" s="99"/>
      <c r="W89" s="99"/>
    </row>
    <row r="90" spans="2:23" s="33" customFormat="1" ht="15" x14ac:dyDescent="0.25">
      <c r="B90" s="68" t="s">
        <v>9</v>
      </c>
      <c r="C90" s="70" t="s">
        <v>74</v>
      </c>
      <c r="D90" s="70"/>
      <c r="E90" s="86"/>
      <c r="F90" s="53"/>
      <c r="G90" s="52"/>
      <c r="H90" s="51"/>
      <c r="I90" s="50"/>
      <c r="J90" s="193"/>
      <c r="K90" s="194"/>
      <c r="L90" s="78"/>
      <c r="O90" s="99"/>
      <c r="P90" s="99"/>
      <c r="Q90" s="99"/>
      <c r="R90" s="99"/>
      <c r="S90" s="99"/>
      <c r="T90" s="99"/>
      <c r="U90" s="99"/>
      <c r="V90" s="99"/>
      <c r="W90" s="99"/>
    </row>
    <row r="91" spans="2:23" s="33" customFormat="1" x14ac:dyDescent="0.2">
      <c r="B91" s="68" t="s">
        <v>9</v>
      </c>
      <c r="C91" s="79" t="s">
        <v>44</v>
      </c>
      <c r="D91" s="79"/>
      <c r="E91" s="71"/>
      <c r="F91" s="72"/>
      <c r="G91" s="73"/>
      <c r="H91" s="74"/>
      <c r="I91" s="75"/>
      <c r="J91" s="76"/>
      <c r="K91" s="47"/>
      <c r="L91" s="78"/>
      <c r="O91" s="99"/>
      <c r="P91" s="99"/>
      <c r="Q91" s="99"/>
      <c r="R91" s="99"/>
      <c r="S91" s="99"/>
      <c r="T91" s="99"/>
      <c r="U91" s="99"/>
      <c r="V91" s="99"/>
      <c r="W91" s="99"/>
    </row>
    <row r="92" spans="2:23" s="33" customFormat="1" x14ac:dyDescent="0.2">
      <c r="B92" s="68" t="s">
        <v>9</v>
      </c>
      <c r="C92" s="79" t="s">
        <v>196</v>
      </c>
      <c r="D92" s="79"/>
      <c r="E92" s="71"/>
      <c r="F92" s="72"/>
      <c r="G92" s="73"/>
      <c r="H92" s="74"/>
      <c r="I92" s="75"/>
      <c r="J92" s="76"/>
      <c r="K92" s="47"/>
      <c r="L92" s="78"/>
      <c r="O92" s="99"/>
      <c r="P92" s="99"/>
      <c r="Q92" s="99"/>
      <c r="R92" s="99"/>
      <c r="S92" s="99"/>
      <c r="T92" s="99"/>
      <c r="U92" s="99"/>
      <c r="V92" s="99"/>
      <c r="W92" s="99"/>
    </row>
    <row r="93" spans="2:23" s="33" customFormat="1" x14ac:dyDescent="0.2">
      <c r="B93" s="68"/>
      <c r="C93" s="79" t="s">
        <v>197</v>
      </c>
      <c r="D93" s="79"/>
      <c r="E93" s="71"/>
      <c r="F93" s="72"/>
      <c r="G93" s="73"/>
      <c r="H93" s="74"/>
      <c r="I93" s="75"/>
      <c r="J93" s="76"/>
      <c r="K93" s="47"/>
      <c r="L93" s="78"/>
      <c r="O93" s="99"/>
      <c r="P93" s="99"/>
      <c r="Q93" s="99"/>
      <c r="R93" s="99"/>
      <c r="S93" s="99"/>
      <c r="T93" s="99"/>
      <c r="U93" s="99"/>
      <c r="V93" s="99"/>
      <c r="W93" s="99"/>
    </row>
    <row r="94" spans="2:23" s="33" customFormat="1" x14ac:dyDescent="0.2">
      <c r="B94" s="68"/>
      <c r="C94" s="79" t="s">
        <v>198</v>
      </c>
      <c r="D94" s="79"/>
      <c r="E94" s="71"/>
      <c r="F94" s="72"/>
      <c r="G94" s="73"/>
      <c r="H94" s="74"/>
      <c r="I94" s="75"/>
      <c r="J94" s="76"/>
      <c r="K94" s="47"/>
      <c r="L94" s="78"/>
      <c r="O94" s="99"/>
      <c r="P94" s="99"/>
      <c r="Q94" s="99"/>
      <c r="R94" s="99"/>
      <c r="S94" s="99"/>
      <c r="T94" s="99"/>
      <c r="U94" s="99"/>
      <c r="V94" s="99"/>
      <c r="W94" s="99"/>
    </row>
    <row r="95" spans="2:23" s="33" customFormat="1" ht="15" x14ac:dyDescent="0.25">
      <c r="B95" s="68" t="s">
        <v>9</v>
      </c>
      <c r="C95" s="70" t="s">
        <v>200</v>
      </c>
      <c r="D95" s="70"/>
      <c r="E95" s="86"/>
      <c r="F95" s="53"/>
      <c r="G95" s="52"/>
      <c r="H95" s="51"/>
      <c r="I95" s="50"/>
      <c r="J95" s="193"/>
      <c r="K95" s="194"/>
      <c r="L95" s="78"/>
      <c r="O95" s="99"/>
      <c r="P95" s="99"/>
      <c r="Q95" s="99"/>
      <c r="R95" s="99"/>
      <c r="S95" s="99"/>
      <c r="T95" s="99"/>
      <c r="U95" s="99"/>
      <c r="V95" s="99"/>
      <c r="W95" s="99"/>
    </row>
    <row r="96" spans="2:23" s="33" customFormat="1" ht="15" x14ac:dyDescent="0.25">
      <c r="B96" s="68"/>
      <c r="C96" s="70" t="s">
        <v>199</v>
      </c>
      <c r="D96" s="70"/>
      <c r="E96" s="86"/>
      <c r="F96" s="53"/>
      <c r="G96" s="52"/>
      <c r="H96" s="51"/>
      <c r="I96" s="50"/>
      <c r="J96" s="193"/>
      <c r="K96" s="194"/>
      <c r="L96" s="78"/>
      <c r="O96" s="99"/>
      <c r="P96" s="99"/>
      <c r="Q96" s="99"/>
      <c r="R96" s="99"/>
      <c r="S96" s="99"/>
      <c r="T96" s="99"/>
      <c r="U96" s="99"/>
      <c r="V96" s="99"/>
      <c r="W96" s="99"/>
    </row>
    <row r="97" spans="2:23" s="33" customFormat="1" x14ac:dyDescent="0.2">
      <c r="B97" s="68"/>
      <c r="C97" s="70" t="s">
        <v>79</v>
      </c>
      <c r="D97" s="70"/>
      <c r="E97" s="86"/>
      <c r="F97" s="53"/>
      <c r="G97" s="52"/>
      <c r="H97" s="51"/>
      <c r="I97" s="50"/>
      <c r="J97" s="76"/>
      <c r="K97" s="47"/>
      <c r="L97" s="78"/>
      <c r="O97" s="99"/>
      <c r="P97" s="99"/>
      <c r="Q97" s="99"/>
      <c r="R97" s="99"/>
      <c r="S97" s="99"/>
      <c r="T97" s="99"/>
      <c r="U97" s="99"/>
      <c r="V97" s="99"/>
      <c r="W97" s="99"/>
    </row>
    <row r="98" spans="2:23" s="33" customFormat="1" x14ac:dyDescent="0.2">
      <c r="B98" s="68"/>
      <c r="C98" s="70" t="s">
        <v>48</v>
      </c>
      <c r="D98" s="70"/>
      <c r="E98" s="86"/>
      <c r="F98" s="53"/>
      <c r="G98" s="52"/>
      <c r="H98" s="51"/>
      <c r="I98" s="50"/>
      <c r="J98" s="76"/>
      <c r="K98" s="47"/>
      <c r="L98" s="78"/>
      <c r="O98" s="99"/>
      <c r="P98" s="99"/>
      <c r="Q98" s="99"/>
      <c r="R98" s="99"/>
      <c r="S98" s="99"/>
      <c r="T98" s="99"/>
      <c r="U98" s="99"/>
      <c r="V98" s="99"/>
      <c r="W98" s="99"/>
    </row>
    <row r="99" spans="2:23" s="33" customFormat="1" x14ac:dyDescent="0.2">
      <c r="B99" s="68" t="s">
        <v>9</v>
      </c>
      <c r="C99" s="193" t="s">
        <v>64</v>
      </c>
      <c r="D99" s="193"/>
      <c r="E99" s="193"/>
      <c r="F99" s="193"/>
      <c r="G99" s="193"/>
      <c r="H99" s="51"/>
      <c r="I99" s="75"/>
      <c r="J99" s="76"/>
      <c r="K99" s="47"/>
      <c r="L99" s="78"/>
      <c r="O99" s="99"/>
      <c r="P99" s="99"/>
      <c r="Q99" s="99"/>
      <c r="R99" s="99"/>
      <c r="S99" s="99"/>
      <c r="T99" s="99"/>
      <c r="U99" s="99"/>
      <c r="V99" s="99"/>
      <c r="W99" s="99"/>
    </row>
    <row r="100" spans="2:23" s="33" customFormat="1" x14ac:dyDescent="0.2">
      <c r="B100" s="68" t="s">
        <v>9</v>
      </c>
      <c r="C100" s="76" t="s">
        <v>65</v>
      </c>
      <c r="D100" s="76"/>
      <c r="E100" s="76"/>
      <c r="F100" s="76"/>
      <c r="G100" s="76"/>
      <c r="H100" s="74"/>
      <c r="I100" s="75"/>
      <c r="J100" s="76"/>
      <c r="K100" s="47"/>
      <c r="L100" s="78"/>
      <c r="O100" s="99"/>
      <c r="P100" s="99"/>
      <c r="Q100" s="99"/>
      <c r="R100" s="99"/>
      <c r="S100" s="99"/>
      <c r="T100" s="99"/>
      <c r="U100" s="99"/>
      <c r="V100" s="99"/>
      <c r="W100" s="99"/>
    </row>
    <row r="101" spans="2:23" s="33" customFormat="1" x14ac:dyDescent="0.2">
      <c r="B101" s="80"/>
      <c r="C101" s="98"/>
      <c r="D101" s="98"/>
      <c r="E101" s="98"/>
      <c r="F101" s="98"/>
      <c r="G101" s="98"/>
      <c r="H101" s="93"/>
      <c r="I101" s="94"/>
      <c r="J101" s="98"/>
      <c r="K101" s="43"/>
      <c r="L101" s="58"/>
      <c r="O101" s="99"/>
      <c r="P101" s="99"/>
      <c r="Q101" s="99"/>
      <c r="R101" s="99"/>
      <c r="S101" s="99"/>
      <c r="T101" s="99"/>
      <c r="U101" s="99"/>
      <c r="V101" s="99"/>
      <c r="W101" s="99"/>
    </row>
    <row r="102" spans="2:23" s="33" customFormat="1" x14ac:dyDescent="0.2">
      <c r="B102" s="60"/>
      <c r="C102" s="67"/>
      <c r="D102" s="67"/>
      <c r="E102" s="67"/>
      <c r="F102" s="67"/>
      <c r="G102" s="67"/>
      <c r="H102" s="65"/>
      <c r="I102" s="66"/>
      <c r="J102" s="67"/>
      <c r="K102" s="48"/>
      <c r="L102" s="57"/>
      <c r="O102" s="99"/>
      <c r="P102" s="99"/>
      <c r="Q102" s="99"/>
      <c r="R102" s="99"/>
      <c r="S102" s="99"/>
      <c r="T102" s="99"/>
      <c r="U102" s="99"/>
      <c r="V102" s="99"/>
      <c r="W102" s="99"/>
    </row>
    <row r="103" spans="2:23" s="33" customFormat="1" x14ac:dyDescent="0.2">
      <c r="B103" s="87"/>
      <c r="C103" s="69" t="s">
        <v>49</v>
      </c>
      <c r="D103" s="76"/>
      <c r="E103" s="76"/>
      <c r="F103" s="76"/>
      <c r="G103" s="76"/>
      <c r="H103" s="74"/>
      <c r="I103" s="75"/>
      <c r="J103" s="76"/>
      <c r="K103" s="47"/>
      <c r="L103" s="78"/>
      <c r="O103" s="99"/>
      <c r="P103" s="99"/>
      <c r="Q103" s="99"/>
      <c r="R103" s="99"/>
      <c r="S103" s="99"/>
      <c r="T103" s="99"/>
      <c r="U103" s="99"/>
      <c r="V103" s="99"/>
      <c r="W103" s="99"/>
    </row>
    <row r="104" spans="2:23" s="33" customFormat="1" x14ac:dyDescent="0.2">
      <c r="B104" s="68" t="s">
        <v>9</v>
      </c>
      <c r="C104" s="85" t="s">
        <v>18</v>
      </c>
      <c r="D104" s="76"/>
      <c r="E104" s="76"/>
      <c r="F104" s="76"/>
      <c r="G104" s="76"/>
      <c r="H104" s="74"/>
      <c r="I104" s="75"/>
      <c r="J104" s="76"/>
      <c r="K104" s="47"/>
      <c r="L104" s="78"/>
      <c r="O104" s="99"/>
      <c r="P104" s="99"/>
      <c r="Q104" s="99"/>
      <c r="R104" s="99"/>
      <c r="S104" s="99"/>
      <c r="T104" s="99"/>
      <c r="U104" s="99"/>
      <c r="V104" s="99"/>
      <c r="W104" s="99"/>
    </row>
    <row r="105" spans="2:23" s="33" customFormat="1" x14ac:dyDescent="0.2">
      <c r="B105" s="68" t="s">
        <v>9</v>
      </c>
      <c r="C105" s="85" t="s">
        <v>19</v>
      </c>
      <c r="D105" s="76"/>
      <c r="E105" s="76"/>
      <c r="F105" s="76"/>
      <c r="G105" s="76"/>
      <c r="H105" s="74"/>
      <c r="I105" s="75"/>
      <c r="J105" s="76"/>
      <c r="K105" s="47"/>
      <c r="L105" s="78"/>
      <c r="O105" s="99"/>
      <c r="P105" s="99"/>
      <c r="Q105" s="99"/>
      <c r="R105" s="99"/>
      <c r="S105" s="99"/>
      <c r="T105" s="99"/>
      <c r="U105" s="99"/>
      <c r="V105" s="99"/>
      <c r="W105" s="99"/>
    </row>
    <row r="106" spans="2:23" s="33" customFormat="1" x14ac:dyDescent="0.2">
      <c r="B106" s="68" t="s">
        <v>9</v>
      </c>
      <c r="C106" s="85" t="s">
        <v>20</v>
      </c>
      <c r="D106" s="76"/>
      <c r="E106" s="76"/>
      <c r="F106" s="76"/>
      <c r="G106" s="76"/>
      <c r="H106" s="74"/>
      <c r="I106" s="75"/>
      <c r="J106" s="76"/>
      <c r="K106" s="47"/>
      <c r="L106" s="78"/>
      <c r="O106" s="99"/>
      <c r="P106" s="99"/>
      <c r="Q106" s="99"/>
      <c r="R106" s="99"/>
      <c r="S106" s="99"/>
      <c r="T106" s="99"/>
      <c r="U106" s="99"/>
      <c r="V106" s="99"/>
      <c r="W106" s="99"/>
    </row>
    <row r="107" spans="2:23" s="33" customFormat="1" x14ac:dyDescent="0.2">
      <c r="B107" s="68" t="s">
        <v>9</v>
      </c>
      <c r="C107" s="85" t="s">
        <v>50</v>
      </c>
      <c r="D107" s="76"/>
      <c r="E107" s="76"/>
      <c r="F107" s="76"/>
      <c r="G107" s="76"/>
      <c r="H107" s="74"/>
      <c r="I107" s="75"/>
      <c r="J107" s="76"/>
      <c r="K107" s="47"/>
      <c r="L107" s="78"/>
      <c r="O107" s="99"/>
      <c r="P107" s="99"/>
      <c r="Q107" s="99"/>
      <c r="R107" s="99"/>
      <c r="S107" s="99"/>
      <c r="T107" s="99"/>
      <c r="U107" s="99"/>
      <c r="V107" s="99"/>
      <c r="W107" s="99"/>
    </row>
    <row r="108" spans="2:23" s="33" customFormat="1" x14ac:dyDescent="0.2">
      <c r="B108" s="68"/>
      <c r="C108" s="85" t="s">
        <v>21</v>
      </c>
      <c r="D108" s="76"/>
      <c r="E108" s="76"/>
      <c r="F108" s="76"/>
      <c r="G108" s="76"/>
      <c r="H108" s="74"/>
      <c r="I108" s="75"/>
      <c r="J108" s="76"/>
      <c r="K108" s="47"/>
      <c r="L108" s="78"/>
      <c r="O108" s="99"/>
      <c r="P108" s="99"/>
      <c r="Q108" s="99"/>
      <c r="R108" s="99"/>
      <c r="S108" s="99"/>
      <c r="T108" s="99"/>
      <c r="U108" s="99"/>
      <c r="V108" s="99"/>
      <c r="W108" s="99"/>
    </row>
    <row r="109" spans="2:23" s="33" customFormat="1" x14ac:dyDescent="0.2">
      <c r="B109" s="68" t="s">
        <v>9</v>
      </c>
      <c r="C109" s="85" t="s">
        <v>22</v>
      </c>
      <c r="D109" s="76"/>
      <c r="E109" s="76"/>
      <c r="F109" s="76"/>
      <c r="G109" s="76"/>
      <c r="H109" s="74"/>
      <c r="I109" s="75"/>
      <c r="J109" s="76"/>
      <c r="K109" s="47"/>
      <c r="L109" s="78"/>
      <c r="O109" s="99"/>
      <c r="P109" s="99"/>
      <c r="Q109" s="99"/>
      <c r="R109" s="99"/>
      <c r="S109" s="99"/>
      <c r="T109" s="99"/>
      <c r="U109" s="99"/>
      <c r="V109" s="99"/>
      <c r="W109" s="99"/>
    </row>
    <row r="110" spans="2:23" s="33" customFormat="1" x14ac:dyDescent="0.2">
      <c r="B110" s="80"/>
      <c r="C110" s="98"/>
      <c r="D110" s="98"/>
      <c r="E110" s="98"/>
      <c r="F110" s="98"/>
      <c r="G110" s="98"/>
      <c r="H110" s="93"/>
      <c r="I110" s="94"/>
      <c r="J110" s="98"/>
      <c r="K110" s="43"/>
      <c r="L110" s="58"/>
      <c r="O110" s="99"/>
      <c r="P110" s="99"/>
      <c r="Q110" s="99"/>
      <c r="R110" s="99"/>
      <c r="S110" s="99"/>
      <c r="T110" s="99"/>
      <c r="U110" s="99"/>
      <c r="V110" s="99"/>
      <c r="W110" s="99"/>
    </row>
    <row r="111" spans="2:23" s="33" customFormat="1" x14ac:dyDescent="0.2">
      <c r="B111" s="96"/>
      <c r="C111" s="61"/>
      <c r="D111" s="61"/>
      <c r="E111" s="62"/>
      <c r="F111" s="63"/>
      <c r="G111" s="64"/>
      <c r="H111" s="65"/>
      <c r="I111" s="66"/>
      <c r="J111" s="97"/>
      <c r="K111" s="29"/>
      <c r="L111" s="56"/>
      <c r="O111" s="99"/>
      <c r="P111" s="99"/>
      <c r="Q111" s="99"/>
      <c r="R111" s="99"/>
      <c r="S111" s="99"/>
      <c r="T111" s="99"/>
      <c r="U111" s="99"/>
      <c r="V111" s="99"/>
      <c r="W111" s="99"/>
    </row>
    <row r="112" spans="2:23" s="33" customFormat="1" x14ac:dyDescent="0.2">
      <c r="B112" s="87"/>
      <c r="C112" s="69" t="s">
        <v>51</v>
      </c>
      <c r="D112" s="69"/>
      <c r="E112" s="71"/>
      <c r="F112" s="72"/>
      <c r="G112" s="73"/>
      <c r="H112" s="28"/>
      <c r="I112" s="75"/>
      <c r="J112" s="83"/>
      <c r="K112" s="26"/>
      <c r="L112" s="59"/>
      <c r="O112" s="99"/>
      <c r="P112" s="99"/>
      <c r="Q112" s="99"/>
      <c r="R112" s="99"/>
      <c r="S112" s="99"/>
      <c r="T112" s="99"/>
      <c r="U112" s="99"/>
      <c r="V112" s="99"/>
      <c r="W112" s="99"/>
    </row>
    <row r="113" spans="2:23" s="33" customFormat="1" x14ac:dyDescent="0.2">
      <c r="B113" s="68" t="s">
        <v>9</v>
      </c>
      <c r="C113" s="79" t="s">
        <v>52</v>
      </c>
      <c r="D113" s="79"/>
      <c r="E113" s="71"/>
      <c r="F113" s="72"/>
      <c r="G113" s="73"/>
      <c r="H113" s="74"/>
      <c r="I113" s="75"/>
      <c r="J113" s="83"/>
      <c r="K113" s="26"/>
      <c r="L113" s="59"/>
      <c r="O113" s="99"/>
      <c r="P113" s="99"/>
      <c r="Q113" s="99"/>
      <c r="R113" s="99"/>
      <c r="S113" s="99"/>
      <c r="T113" s="99"/>
      <c r="U113" s="99"/>
      <c r="V113" s="99"/>
      <c r="W113" s="99"/>
    </row>
    <row r="114" spans="2:23" s="33" customFormat="1" x14ac:dyDescent="0.2">
      <c r="B114" s="68" t="s">
        <v>9</v>
      </c>
      <c r="C114" s="70" t="s">
        <v>53</v>
      </c>
      <c r="D114" s="70"/>
      <c r="E114" s="86"/>
      <c r="F114" s="53"/>
      <c r="G114" s="52"/>
      <c r="H114" s="51"/>
      <c r="I114" s="50"/>
      <c r="J114" s="49"/>
      <c r="K114" s="26"/>
      <c r="L114" s="59"/>
      <c r="O114" s="99"/>
      <c r="P114" s="99"/>
      <c r="Q114" s="99"/>
      <c r="R114" s="99"/>
      <c r="S114" s="99"/>
      <c r="T114" s="99"/>
      <c r="U114" s="99"/>
      <c r="V114" s="99"/>
      <c r="W114" s="99"/>
    </row>
    <row r="115" spans="2:23" s="33" customFormat="1" x14ac:dyDescent="0.2">
      <c r="B115" s="68"/>
      <c r="C115" s="70" t="s">
        <v>80</v>
      </c>
      <c r="D115" s="70"/>
      <c r="E115" s="86"/>
      <c r="F115" s="53"/>
      <c r="G115" s="52"/>
      <c r="H115" s="51"/>
      <c r="I115" s="50"/>
      <c r="J115" s="49"/>
      <c r="K115" s="26"/>
      <c r="L115" s="59"/>
      <c r="O115" s="99"/>
      <c r="P115" s="99"/>
      <c r="Q115" s="99"/>
      <c r="R115" s="99"/>
      <c r="S115" s="99"/>
      <c r="T115" s="99"/>
      <c r="U115" s="99"/>
      <c r="V115" s="99"/>
      <c r="W115" s="99"/>
    </row>
    <row r="116" spans="2:23" s="33" customFormat="1" x14ac:dyDescent="0.2">
      <c r="B116" s="68"/>
      <c r="C116" s="70" t="s">
        <v>54</v>
      </c>
      <c r="D116" s="70"/>
      <c r="E116" s="86"/>
      <c r="F116" s="53"/>
      <c r="G116" s="52"/>
      <c r="H116" s="51"/>
      <c r="I116" s="50"/>
      <c r="J116" s="49"/>
      <c r="K116" s="26"/>
      <c r="L116" s="59"/>
    </row>
    <row r="117" spans="2:23" s="33" customFormat="1" x14ac:dyDescent="0.2">
      <c r="B117" s="68"/>
      <c r="C117" s="79" t="s">
        <v>55</v>
      </c>
      <c r="D117" s="79"/>
      <c r="E117" s="71"/>
      <c r="F117" s="72"/>
      <c r="G117" s="73"/>
      <c r="H117" s="74"/>
      <c r="I117" s="75"/>
      <c r="J117" s="83"/>
      <c r="K117" s="26"/>
      <c r="L117" s="59"/>
    </row>
    <row r="118" spans="2:23" s="33" customFormat="1" x14ac:dyDescent="0.2">
      <c r="B118" s="68" t="s">
        <v>9</v>
      </c>
      <c r="C118" s="79" t="s">
        <v>56</v>
      </c>
      <c r="D118" s="79"/>
      <c r="E118" s="71"/>
      <c r="F118" s="72"/>
      <c r="G118" s="73"/>
      <c r="H118" s="74"/>
      <c r="I118" s="75"/>
      <c r="J118" s="83"/>
      <c r="K118" s="26"/>
      <c r="L118" s="59"/>
    </row>
    <row r="119" spans="2:23" s="33" customFormat="1" x14ac:dyDescent="0.2">
      <c r="B119" s="68"/>
      <c r="C119" s="79" t="s">
        <v>66</v>
      </c>
      <c r="D119" s="79"/>
      <c r="E119" s="71"/>
      <c r="F119" s="72"/>
      <c r="G119" s="73"/>
      <c r="H119" s="74"/>
      <c r="I119" s="75"/>
      <c r="J119" s="83"/>
      <c r="K119" s="26"/>
      <c r="L119" s="59"/>
    </row>
    <row r="120" spans="2:23" s="33" customFormat="1" x14ac:dyDescent="0.2">
      <c r="B120" s="68" t="s">
        <v>9</v>
      </c>
      <c r="C120" s="79" t="s">
        <v>39</v>
      </c>
      <c r="D120" s="79"/>
      <c r="E120" s="71"/>
      <c r="F120" s="72"/>
      <c r="G120" s="73"/>
      <c r="H120" s="74"/>
      <c r="I120" s="75"/>
      <c r="J120" s="83"/>
      <c r="K120" s="26"/>
      <c r="L120" s="59"/>
    </row>
    <row r="121" spans="2:23" s="33" customFormat="1" x14ac:dyDescent="0.2">
      <c r="B121" s="68" t="s">
        <v>9</v>
      </c>
      <c r="C121" s="79" t="s">
        <v>62</v>
      </c>
      <c r="D121" s="79"/>
      <c r="E121" s="71"/>
      <c r="F121" s="72"/>
      <c r="G121" s="73"/>
      <c r="H121" s="74"/>
      <c r="I121" s="75"/>
      <c r="J121" s="83"/>
      <c r="K121" s="26"/>
      <c r="L121" s="59"/>
    </row>
    <row r="122" spans="2:23" s="33" customFormat="1" ht="15" x14ac:dyDescent="0.25">
      <c r="B122" s="68" t="s">
        <v>9</v>
      </c>
      <c r="C122" s="70" t="s">
        <v>45</v>
      </c>
      <c r="D122" s="70"/>
      <c r="E122" s="86"/>
      <c r="F122" s="53"/>
      <c r="G122" s="52"/>
      <c r="H122" s="51"/>
      <c r="I122" s="50"/>
      <c r="J122" s="193"/>
      <c r="K122" s="194"/>
      <c r="L122" s="78"/>
    </row>
    <row r="123" spans="2:23" s="33" customFormat="1" ht="15" x14ac:dyDescent="0.25">
      <c r="B123" s="68"/>
      <c r="C123" s="70" t="s">
        <v>46</v>
      </c>
      <c r="D123" s="70"/>
      <c r="E123" s="86"/>
      <c r="F123" s="53"/>
      <c r="G123" s="52"/>
      <c r="H123" s="51"/>
      <c r="I123" s="50"/>
      <c r="J123" s="193"/>
      <c r="K123" s="194"/>
      <c r="L123" s="78"/>
    </row>
    <row r="124" spans="2:23" s="33" customFormat="1" ht="15" x14ac:dyDescent="0.25">
      <c r="B124" s="68"/>
      <c r="C124" s="70" t="s">
        <v>47</v>
      </c>
      <c r="D124" s="70"/>
      <c r="E124" s="86"/>
      <c r="F124" s="53"/>
      <c r="G124" s="52"/>
      <c r="H124" s="51"/>
      <c r="I124" s="50"/>
      <c r="J124" s="193"/>
      <c r="K124" s="194"/>
      <c r="L124" s="78"/>
    </row>
    <row r="125" spans="2:23" s="33" customFormat="1" ht="15" x14ac:dyDescent="0.25">
      <c r="B125" s="68"/>
      <c r="C125" s="70" t="s">
        <v>48</v>
      </c>
      <c r="D125" s="70"/>
      <c r="E125" s="86"/>
      <c r="F125" s="53"/>
      <c r="G125" s="52"/>
      <c r="H125" s="51"/>
      <c r="I125" s="50"/>
      <c r="J125" s="193"/>
      <c r="K125" s="194"/>
      <c r="L125" s="78"/>
    </row>
    <row r="126" spans="2:23" s="33" customFormat="1" x14ac:dyDescent="0.2">
      <c r="B126" s="80"/>
      <c r="C126" s="89"/>
      <c r="D126" s="89"/>
      <c r="E126" s="90"/>
      <c r="F126" s="91"/>
      <c r="G126" s="92"/>
      <c r="H126" s="93"/>
      <c r="I126" s="94"/>
      <c r="J126" s="95"/>
      <c r="K126" s="25"/>
      <c r="L126" s="55"/>
    </row>
    <row r="127" spans="2:23" s="33" customFormat="1" x14ac:dyDescent="0.2">
      <c r="B127" s="60"/>
      <c r="C127" s="61"/>
      <c r="D127" s="61"/>
      <c r="E127" s="62"/>
      <c r="F127" s="63"/>
      <c r="G127" s="64"/>
      <c r="H127" s="65"/>
      <c r="I127" s="66"/>
      <c r="J127" s="97"/>
      <c r="K127" s="29"/>
      <c r="L127" s="56"/>
    </row>
    <row r="128" spans="2:23" s="33" customFormat="1" ht="15" customHeight="1" x14ac:dyDescent="0.2">
      <c r="B128" s="68"/>
      <c r="C128" s="242" t="s">
        <v>57</v>
      </c>
      <c r="D128" s="242"/>
      <c r="E128" s="242"/>
      <c r="F128" s="242"/>
      <c r="G128" s="242"/>
      <c r="H128" s="74"/>
      <c r="I128" s="75"/>
      <c r="J128" s="83"/>
      <c r="K128" s="26"/>
      <c r="L128" s="59"/>
    </row>
    <row r="129" spans="1:13" s="33" customFormat="1" x14ac:dyDescent="0.2">
      <c r="B129" s="68" t="s">
        <v>9</v>
      </c>
      <c r="C129" s="79" t="s">
        <v>10</v>
      </c>
      <c r="D129" s="79"/>
      <c r="E129" s="71"/>
      <c r="F129" s="72"/>
      <c r="G129" s="73"/>
      <c r="H129" s="74"/>
      <c r="I129" s="75"/>
      <c r="J129" s="83"/>
      <c r="K129" s="26"/>
      <c r="L129" s="59"/>
    </row>
    <row r="130" spans="1:13" s="33" customFormat="1" x14ac:dyDescent="0.2">
      <c r="B130" s="84" t="s">
        <v>9</v>
      </c>
      <c r="C130" s="132" t="s">
        <v>97</v>
      </c>
      <c r="D130" s="132"/>
      <c r="E130" s="86"/>
      <c r="F130" s="53"/>
      <c r="G130" s="52"/>
      <c r="H130" s="49"/>
      <c r="I130" s="49"/>
      <c r="J130" s="49"/>
      <c r="K130" s="24"/>
      <c r="L130" s="59"/>
    </row>
    <row r="131" spans="1:13" s="33" customFormat="1" x14ac:dyDescent="0.2">
      <c r="B131" s="84"/>
      <c r="C131" s="132" t="s">
        <v>84</v>
      </c>
      <c r="D131" s="132"/>
      <c r="E131" s="86"/>
      <c r="F131" s="53"/>
      <c r="G131" s="52"/>
      <c r="H131" s="49"/>
      <c r="I131" s="49"/>
      <c r="J131" s="49"/>
      <c r="K131" s="24"/>
      <c r="L131" s="59"/>
    </row>
    <row r="132" spans="1:13" x14ac:dyDescent="0.2">
      <c r="A132" s="33"/>
      <c r="B132" s="84" t="s">
        <v>9</v>
      </c>
      <c r="C132" s="79" t="s">
        <v>58</v>
      </c>
      <c r="D132" s="79"/>
      <c r="E132" s="71"/>
      <c r="F132" s="72"/>
      <c r="G132" s="73"/>
      <c r="H132" s="74"/>
      <c r="I132" s="75"/>
      <c r="J132" s="76"/>
      <c r="K132" s="47"/>
      <c r="L132" s="78"/>
      <c r="M132" s="33"/>
    </row>
    <row r="133" spans="1:13" x14ac:dyDescent="0.2">
      <c r="A133" s="33"/>
      <c r="B133" s="80"/>
      <c r="C133" s="89"/>
      <c r="D133" s="89"/>
      <c r="E133" s="90"/>
      <c r="F133" s="91"/>
      <c r="G133" s="92"/>
      <c r="H133" s="93"/>
      <c r="I133" s="94"/>
      <c r="J133" s="98"/>
      <c r="K133" s="43"/>
      <c r="L133" s="58"/>
      <c r="M133" s="33"/>
    </row>
    <row r="134" spans="1:13" x14ac:dyDescent="0.2">
      <c r="A134" s="33"/>
      <c r="C134" s="33"/>
      <c r="D134" s="33"/>
      <c r="E134" s="33"/>
      <c r="F134" s="33"/>
      <c r="G134" s="33"/>
      <c r="H134" s="33"/>
      <c r="K134" s="33"/>
      <c r="L134" s="33"/>
      <c r="M134" s="33"/>
    </row>
    <row r="136" spans="1:13" ht="25.5" x14ac:dyDescent="0.35">
      <c r="B136" s="134"/>
      <c r="C136" s="134"/>
      <c r="D136" s="134"/>
      <c r="E136" s="134"/>
      <c r="F136" s="134"/>
      <c r="G136" s="134"/>
      <c r="H136" s="133"/>
      <c r="I136" s="135"/>
      <c r="J136" s="136"/>
      <c r="K136" s="133"/>
    </row>
  </sheetData>
  <sheetProtection algorithmName="SHA-512" hashValue="GpcaxtQ3jVWXNaA5mipjuuPFzDBGPeW5NfbOd/fKY1KlZXLM/CWGLdD20PtaRiwGeKQ4cuSuLCASsUMnZXwhMA==" saltValue="WXnMW2grLTIP2W/nPQeCtg==" spinCount="100000" sheet="1" objects="1" scenarios="1"/>
  <mergeCells count="17">
    <mergeCell ref="A1:M3"/>
    <mergeCell ref="C5:C6"/>
    <mergeCell ref="D10:J10"/>
    <mergeCell ref="A4:A6"/>
    <mergeCell ref="A10:A14"/>
    <mergeCell ref="A8:A9"/>
    <mergeCell ref="D8:J8"/>
    <mergeCell ref="D9:J9"/>
    <mergeCell ref="B5:B6"/>
    <mergeCell ref="C128:G128"/>
    <mergeCell ref="A21:A27"/>
    <mergeCell ref="D11:J11"/>
    <mergeCell ref="D19:I19"/>
    <mergeCell ref="D16:I16"/>
    <mergeCell ref="D12:J12"/>
    <mergeCell ref="D14:J14"/>
    <mergeCell ref="D17:I17"/>
  </mergeCells>
  <conditionalFormatting sqref="D14:J14">
    <cfRule type="expression" dxfId="27" priority="8">
      <formula>$D$14=""</formula>
    </cfRule>
  </conditionalFormatting>
  <conditionalFormatting sqref="D12:J12">
    <cfRule type="expression" dxfId="26" priority="6">
      <formula>$D$12=""</formula>
    </cfRule>
  </conditionalFormatting>
  <conditionalFormatting sqref="D10:J10">
    <cfRule type="expression" dxfId="25" priority="5">
      <formula>$D$10=""</formula>
    </cfRule>
  </conditionalFormatting>
  <conditionalFormatting sqref="D8:J8">
    <cfRule type="expression" dxfId="24" priority="3">
      <formula>$D$8=""</formula>
    </cfRule>
  </conditionalFormatting>
  <conditionalFormatting sqref="D16:I16">
    <cfRule type="expression" dxfId="23" priority="2">
      <formula>$D$16=""</formula>
    </cfRule>
  </conditionalFormatting>
  <conditionalFormatting sqref="D17:I17">
    <cfRule type="expression" dxfId="22" priority="1">
      <formula>$D$16=""</formula>
    </cfRule>
  </conditionalFormatting>
  <pageMargins left="0.74803149606299213" right="0.55118110236220474" top="0.98425196850393704" bottom="0.98425196850393704" header="0" footer="0"/>
  <pageSetup paperSize="9" scale="73" fitToHeight="0" orientation="portrait" r:id="rId1"/>
  <headerFooter alignWithMargins="0">
    <oddHeader>&amp;R&amp;F</oddHeader>
    <oddFooter>Stran &amp;P od &amp;N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"/>
  <sheetViews>
    <sheetView view="pageBreakPreview" topLeftCell="A50" zoomScale="80" zoomScaleNormal="100" zoomScaleSheetLayoutView="80" workbookViewId="0">
      <selection activeCell="B50" sqref="B50"/>
    </sheetView>
  </sheetViews>
  <sheetFormatPr defaultRowHeight="14.25" x14ac:dyDescent="0.2"/>
  <cols>
    <col min="1" max="1" width="5.125" style="30" customWidth="1" collapsed="1"/>
    <col min="2" max="2" width="56.75" style="30" customWidth="1" collapsed="1"/>
    <col min="3" max="3" width="5.75" style="30" customWidth="1" collapsed="1"/>
    <col min="4" max="4" width="6.875" style="112" customWidth="1" collapsed="1"/>
    <col min="5" max="5" width="7.875" style="112" customWidth="1" collapsed="1"/>
    <col min="6" max="6" width="8.5" style="112" customWidth="1" collapsed="1"/>
    <col min="7" max="7" width="10.875" style="112" customWidth="1" collapsed="1"/>
    <col min="8" max="8" width="9" style="30" collapsed="1"/>
    <col min="9" max="11" width="9" style="30"/>
    <col min="12" max="16384" width="9" style="30" collapsed="1"/>
  </cols>
  <sheetData>
    <row r="1" spans="1:7" ht="19.5" x14ac:dyDescent="0.3">
      <c r="A1" s="139"/>
      <c r="B1" s="138" t="s">
        <v>101</v>
      </c>
      <c r="C1" s="140"/>
      <c r="D1" s="141"/>
      <c r="E1" s="141"/>
      <c r="F1" s="141"/>
      <c r="G1" s="142"/>
    </row>
    <row r="2" spans="1:7" ht="15.75" x14ac:dyDescent="0.25">
      <c r="A2" s="218"/>
      <c r="B2" s="113"/>
      <c r="C2" s="114"/>
      <c r="D2" s="115"/>
      <c r="E2" s="115"/>
      <c r="F2" s="115"/>
      <c r="G2" s="219"/>
    </row>
    <row r="3" spans="1:7" ht="15" customHeight="1" x14ac:dyDescent="0.2">
      <c r="A3" s="220"/>
      <c r="B3" s="23" t="s">
        <v>68</v>
      </c>
      <c r="C3" s="37"/>
      <c r="D3" s="115"/>
      <c r="E3" s="115"/>
      <c r="F3" s="115"/>
      <c r="G3" s="219"/>
    </row>
    <row r="4" spans="1:7" ht="15" customHeight="1" x14ac:dyDescent="0.2">
      <c r="A4" s="220"/>
      <c r="B4" s="23" t="s">
        <v>67</v>
      </c>
      <c r="C4" s="37"/>
      <c r="D4" s="202"/>
      <c r="E4" s="202"/>
      <c r="F4" s="202"/>
      <c r="G4" s="203"/>
    </row>
    <row r="5" spans="1:7" ht="15" customHeight="1" x14ac:dyDescent="0.2">
      <c r="A5" s="220"/>
      <c r="B5" s="23" t="s">
        <v>69</v>
      </c>
      <c r="C5" s="37"/>
      <c r="D5" s="202"/>
      <c r="E5" s="202"/>
      <c r="F5" s="202"/>
      <c r="G5" s="203"/>
    </row>
    <row r="6" spans="1:7" ht="15" customHeight="1" x14ac:dyDescent="0.2">
      <c r="A6" s="220"/>
      <c r="B6" s="23" t="s">
        <v>132</v>
      </c>
      <c r="C6" s="37"/>
      <c r="D6" s="202"/>
      <c r="E6" s="202"/>
      <c r="F6" s="202"/>
      <c r="G6" s="203"/>
    </row>
    <row r="7" spans="1:7" ht="15" customHeight="1" x14ac:dyDescent="0.2">
      <c r="A7" s="220"/>
      <c r="B7" s="23" t="s">
        <v>133</v>
      </c>
      <c r="C7" s="37"/>
      <c r="D7" s="202"/>
      <c r="E7" s="202"/>
      <c r="F7" s="202"/>
      <c r="G7" s="203"/>
    </row>
    <row r="8" spans="1:7" ht="15" customHeight="1" x14ac:dyDescent="0.2">
      <c r="A8" s="220"/>
      <c r="B8" s="15"/>
      <c r="C8" s="37"/>
      <c r="D8" s="202"/>
      <c r="E8" s="202"/>
      <c r="F8" s="202"/>
      <c r="G8" s="203"/>
    </row>
    <row r="9" spans="1:7" ht="15" customHeight="1" x14ac:dyDescent="0.2">
      <c r="A9" s="177"/>
      <c r="B9" s="178" t="s">
        <v>130</v>
      </c>
      <c r="C9" s="179"/>
      <c r="D9" s="180"/>
      <c r="E9" s="180"/>
      <c r="F9" s="180"/>
      <c r="G9" s="181"/>
    </row>
    <row r="10" spans="1:7" ht="15" customHeight="1" x14ac:dyDescent="0.2">
      <c r="A10" s="220"/>
      <c r="B10" s="16"/>
      <c r="C10" s="37"/>
      <c r="D10" s="202"/>
      <c r="E10" s="202"/>
      <c r="F10" s="202"/>
      <c r="G10" s="203"/>
    </row>
    <row r="11" spans="1:7" ht="27" customHeight="1" x14ac:dyDescent="0.2">
      <c r="A11" s="221"/>
      <c r="B11" s="22" t="s">
        <v>6</v>
      </c>
      <c r="C11" s="22"/>
      <c r="D11" s="21" t="s">
        <v>7</v>
      </c>
      <c r="E11" s="21" t="s">
        <v>8</v>
      </c>
      <c r="F11" s="21" t="s">
        <v>23</v>
      </c>
      <c r="G11" s="222" t="s">
        <v>24</v>
      </c>
    </row>
    <row r="12" spans="1:7" ht="15" customHeight="1" x14ac:dyDescent="0.2">
      <c r="A12" s="158"/>
      <c r="B12" s="159"/>
      <c r="C12" s="159"/>
      <c r="D12" s="160"/>
      <c r="E12" s="160"/>
      <c r="F12" s="160"/>
      <c r="G12" s="161"/>
    </row>
    <row r="13" spans="1:7" ht="15" customHeight="1" x14ac:dyDescent="0.2">
      <c r="A13" s="110" t="s">
        <v>29</v>
      </c>
      <c r="B13" s="239" t="s">
        <v>178</v>
      </c>
      <c r="C13" s="156"/>
      <c r="D13" s="157"/>
      <c r="E13" s="157"/>
      <c r="F13" s="157"/>
      <c r="G13" s="162"/>
    </row>
    <row r="14" spans="1:7" ht="15" customHeight="1" x14ac:dyDescent="0.2">
      <c r="A14" s="110"/>
      <c r="B14" s="239" t="s">
        <v>179</v>
      </c>
      <c r="C14" s="156"/>
      <c r="D14" s="157"/>
      <c r="E14" s="157"/>
      <c r="F14" s="157"/>
      <c r="G14" s="162"/>
    </row>
    <row r="15" spans="1:7" ht="15" customHeight="1" x14ac:dyDescent="0.2">
      <c r="A15" s="110"/>
      <c r="B15" s="239" t="s">
        <v>180</v>
      </c>
      <c r="C15" s="156"/>
      <c r="D15" s="157"/>
      <c r="E15" s="157"/>
      <c r="F15" s="157"/>
      <c r="G15" s="162"/>
    </row>
    <row r="16" spans="1:7" ht="15" customHeight="1" x14ac:dyDescent="0.2">
      <c r="A16" s="110"/>
      <c r="B16" s="201"/>
      <c r="C16" s="156"/>
      <c r="D16" s="157"/>
      <c r="E16" s="157"/>
      <c r="F16" s="157"/>
      <c r="G16" s="162"/>
    </row>
    <row r="17" spans="1:7" ht="15" customHeight="1" x14ac:dyDescent="0.2">
      <c r="A17" s="163"/>
      <c r="B17" s="201" t="s">
        <v>102</v>
      </c>
      <c r="C17" s="156"/>
      <c r="D17" s="157"/>
      <c r="E17" s="157"/>
      <c r="F17" s="157"/>
      <c r="G17" s="162"/>
    </row>
    <row r="18" spans="1:7" ht="15" customHeight="1" x14ac:dyDescent="0.2">
      <c r="A18" s="163"/>
      <c r="B18" s="201" t="s">
        <v>103</v>
      </c>
      <c r="C18" s="156"/>
      <c r="D18" s="157"/>
      <c r="E18" s="157"/>
      <c r="F18" s="157"/>
      <c r="G18" s="162"/>
    </row>
    <row r="19" spans="1:7" ht="15" customHeight="1" x14ac:dyDescent="0.2">
      <c r="A19" s="163"/>
      <c r="B19" s="201" t="s">
        <v>104</v>
      </c>
      <c r="C19" s="156"/>
      <c r="D19" s="157"/>
      <c r="E19" s="157"/>
      <c r="F19" s="157"/>
      <c r="G19" s="162"/>
    </row>
    <row r="20" spans="1:7" ht="15" customHeight="1" x14ac:dyDescent="0.2">
      <c r="A20" s="163"/>
      <c r="B20" s="201" t="s">
        <v>105</v>
      </c>
      <c r="C20" s="156"/>
      <c r="D20" s="157"/>
      <c r="E20" s="157"/>
      <c r="F20" s="157"/>
      <c r="G20" s="162"/>
    </row>
    <row r="21" spans="1:7" ht="15" customHeight="1" x14ac:dyDescent="0.2">
      <c r="A21" s="163"/>
      <c r="B21" s="201" t="s">
        <v>106</v>
      </c>
      <c r="C21" s="156"/>
      <c r="D21" s="157"/>
      <c r="E21" s="157"/>
      <c r="F21" s="157"/>
      <c r="G21" s="162"/>
    </row>
    <row r="22" spans="1:7" ht="15" customHeight="1" x14ac:dyDescent="0.2">
      <c r="A22" s="163"/>
      <c r="B22" s="201" t="s">
        <v>107</v>
      </c>
      <c r="C22" s="156"/>
      <c r="D22" s="157"/>
      <c r="E22" s="157"/>
      <c r="F22" s="157"/>
      <c r="G22" s="162"/>
    </row>
    <row r="23" spans="1:7" ht="15" customHeight="1" x14ac:dyDescent="0.2">
      <c r="A23" s="163"/>
      <c r="B23" s="201" t="s">
        <v>108</v>
      </c>
      <c r="C23" s="156"/>
      <c r="D23" s="157"/>
      <c r="E23" s="157"/>
      <c r="F23" s="157"/>
      <c r="G23" s="162"/>
    </row>
    <row r="24" spans="1:7" ht="15" customHeight="1" x14ac:dyDescent="0.2">
      <c r="A24" s="163"/>
      <c r="B24" s="201"/>
      <c r="C24" s="156"/>
      <c r="D24" s="157"/>
      <c r="E24" s="157"/>
      <c r="F24" s="157"/>
      <c r="G24" s="162"/>
    </row>
    <row r="25" spans="1:7" ht="15" customHeight="1" x14ac:dyDescent="0.2">
      <c r="A25" s="163"/>
      <c r="B25" s="201" t="s">
        <v>109</v>
      </c>
      <c r="C25" s="156"/>
      <c r="D25" s="157"/>
      <c r="E25" s="157"/>
      <c r="F25" s="157"/>
      <c r="G25" s="162"/>
    </row>
    <row r="26" spans="1:7" ht="15" customHeight="1" x14ac:dyDescent="0.2">
      <c r="A26" s="163"/>
      <c r="B26" s="201"/>
      <c r="C26" s="156"/>
      <c r="D26" s="157"/>
      <c r="E26" s="157"/>
      <c r="F26" s="157"/>
      <c r="G26" s="162"/>
    </row>
    <row r="27" spans="1:7" ht="15" customHeight="1" x14ac:dyDescent="0.2">
      <c r="A27" s="163"/>
      <c r="B27" s="197" t="s">
        <v>110</v>
      </c>
      <c r="C27" s="156"/>
      <c r="D27" s="157"/>
      <c r="E27" s="157"/>
      <c r="F27" s="157"/>
      <c r="G27" s="162"/>
    </row>
    <row r="28" spans="1:7" ht="15" customHeight="1" x14ac:dyDescent="0.2">
      <c r="A28" s="163"/>
      <c r="B28" s="241" t="s">
        <v>111</v>
      </c>
      <c r="C28" s="156"/>
      <c r="D28" s="157"/>
      <c r="E28" s="157"/>
      <c r="F28" s="157"/>
      <c r="G28" s="162"/>
    </row>
    <row r="29" spans="1:7" ht="15" customHeight="1" x14ac:dyDescent="0.2">
      <c r="A29" s="163"/>
      <c r="B29" s="197" t="s">
        <v>112</v>
      </c>
      <c r="C29" s="156"/>
      <c r="D29" s="157"/>
      <c r="E29" s="157"/>
      <c r="F29" s="157"/>
      <c r="G29" s="162"/>
    </row>
    <row r="30" spans="1:7" ht="15" customHeight="1" x14ac:dyDescent="0.2">
      <c r="A30" s="163"/>
      <c r="B30" s="197" t="s">
        <v>113</v>
      </c>
      <c r="C30" s="156"/>
      <c r="D30" s="157"/>
      <c r="E30" s="157"/>
      <c r="F30" s="157"/>
      <c r="G30" s="162"/>
    </row>
    <row r="31" spans="1:7" ht="15" customHeight="1" x14ac:dyDescent="0.2">
      <c r="A31" s="163"/>
      <c r="B31" s="197" t="s">
        <v>114</v>
      </c>
      <c r="C31" s="156"/>
      <c r="D31" s="157"/>
      <c r="E31" s="157"/>
      <c r="F31" s="157"/>
      <c r="G31" s="162"/>
    </row>
    <row r="32" spans="1:7" ht="15" customHeight="1" x14ac:dyDescent="0.2">
      <c r="A32" s="163"/>
      <c r="B32" s="197" t="s">
        <v>115</v>
      </c>
      <c r="C32" s="156"/>
      <c r="D32" s="157"/>
      <c r="E32" s="157"/>
      <c r="F32" s="157"/>
      <c r="G32" s="162"/>
    </row>
    <row r="33" spans="1:7" ht="15" customHeight="1" x14ac:dyDescent="0.2">
      <c r="A33" s="163"/>
      <c r="B33" s="197" t="s">
        <v>116</v>
      </c>
      <c r="C33" s="156"/>
      <c r="D33" s="157"/>
      <c r="E33" s="157"/>
      <c r="F33" s="157"/>
      <c r="G33" s="162"/>
    </row>
    <row r="34" spans="1:7" ht="15" customHeight="1" x14ac:dyDescent="0.2">
      <c r="A34" s="163"/>
      <c r="B34" s="197" t="s">
        <v>117</v>
      </c>
      <c r="C34" s="156"/>
      <c r="D34" s="157"/>
      <c r="E34" s="157"/>
      <c r="F34" s="157"/>
      <c r="G34" s="162"/>
    </row>
    <row r="35" spans="1:7" ht="15" customHeight="1" x14ac:dyDescent="0.2">
      <c r="A35" s="163"/>
      <c r="B35" s="197" t="s">
        <v>118</v>
      </c>
      <c r="C35" s="156"/>
      <c r="D35" s="157"/>
      <c r="E35" s="157"/>
      <c r="F35" s="157"/>
      <c r="G35" s="162"/>
    </row>
    <row r="36" spans="1:7" ht="15" customHeight="1" x14ac:dyDescent="0.2">
      <c r="A36" s="163"/>
      <c r="B36" s="197" t="s">
        <v>119</v>
      </c>
      <c r="C36" s="156"/>
      <c r="D36" s="157"/>
      <c r="E36" s="157"/>
      <c r="F36" s="157"/>
      <c r="G36" s="162"/>
    </row>
    <row r="37" spans="1:7" ht="15" customHeight="1" x14ac:dyDescent="0.2">
      <c r="A37" s="163"/>
      <c r="B37" s="197" t="s">
        <v>120</v>
      </c>
      <c r="C37" s="156"/>
      <c r="D37" s="157"/>
      <c r="E37" s="157"/>
      <c r="F37" s="157"/>
      <c r="G37" s="162"/>
    </row>
    <row r="38" spans="1:7" ht="15" customHeight="1" x14ac:dyDescent="0.2">
      <c r="A38" s="163"/>
      <c r="B38" s="197" t="s">
        <v>121</v>
      </c>
      <c r="C38" s="156"/>
      <c r="D38" s="157"/>
      <c r="E38" s="157"/>
      <c r="F38" s="157"/>
      <c r="G38" s="162"/>
    </row>
    <row r="39" spans="1:7" ht="15" customHeight="1" x14ac:dyDescent="0.2">
      <c r="A39" s="163"/>
      <c r="B39" s="197" t="s">
        <v>122</v>
      </c>
      <c r="C39" s="156"/>
      <c r="D39" s="157"/>
      <c r="E39" s="157"/>
      <c r="F39" s="157"/>
      <c r="G39" s="162"/>
    </row>
    <row r="40" spans="1:7" ht="15" customHeight="1" x14ac:dyDescent="0.2">
      <c r="A40" s="163"/>
      <c r="B40" s="197" t="s">
        <v>123</v>
      </c>
      <c r="C40" s="156"/>
      <c r="D40" s="157"/>
      <c r="E40" s="157"/>
      <c r="F40" s="157"/>
      <c r="G40" s="162"/>
    </row>
    <row r="41" spans="1:7" ht="15" customHeight="1" x14ac:dyDescent="0.2">
      <c r="A41" s="163"/>
      <c r="B41" s="197" t="s">
        <v>124</v>
      </c>
      <c r="C41" s="156"/>
      <c r="D41" s="157"/>
      <c r="E41" s="157"/>
      <c r="F41" s="157"/>
      <c r="G41" s="162"/>
    </row>
    <row r="42" spans="1:7" ht="15" customHeight="1" x14ac:dyDescent="0.2">
      <c r="A42" s="163"/>
      <c r="B42" s="197" t="s">
        <v>125</v>
      </c>
      <c r="C42" s="156"/>
      <c r="D42" s="157"/>
      <c r="E42" s="157"/>
      <c r="F42" s="157"/>
      <c r="G42" s="162"/>
    </row>
    <row r="43" spans="1:7" ht="15" customHeight="1" x14ac:dyDescent="0.2">
      <c r="A43" s="163"/>
      <c r="B43" s="198" t="s">
        <v>126</v>
      </c>
      <c r="C43" s="156"/>
      <c r="D43" s="157"/>
      <c r="E43" s="157"/>
      <c r="F43" s="157"/>
      <c r="G43" s="162"/>
    </row>
    <row r="44" spans="1:7" ht="15" customHeight="1" x14ac:dyDescent="0.2">
      <c r="A44" s="163"/>
      <c r="B44" s="198" t="s">
        <v>127</v>
      </c>
      <c r="C44" s="156"/>
      <c r="D44" s="157"/>
      <c r="E44" s="157"/>
      <c r="F44" s="157"/>
      <c r="G44" s="162"/>
    </row>
    <row r="45" spans="1:7" ht="15" customHeight="1" x14ac:dyDescent="0.2">
      <c r="A45" s="163"/>
      <c r="B45" s="198" t="s">
        <v>128</v>
      </c>
      <c r="C45" s="156"/>
      <c r="D45" s="157"/>
      <c r="E45" s="157"/>
      <c r="F45" s="157"/>
      <c r="G45" s="162"/>
    </row>
    <row r="46" spans="1:7" ht="15" customHeight="1" x14ac:dyDescent="0.2">
      <c r="A46" s="163"/>
      <c r="B46" s="198" t="s">
        <v>129</v>
      </c>
      <c r="C46" s="156"/>
      <c r="D46" s="157"/>
      <c r="E46" s="157"/>
      <c r="F46" s="157"/>
      <c r="G46" s="162"/>
    </row>
    <row r="47" spans="1:7" ht="15" customHeight="1" x14ac:dyDescent="0.2">
      <c r="A47" s="163"/>
      <c r="B47" s="201"/>
      <c r="C47" s="156"/>
      <c r="D47" s="157"/>
      <c r="E47" s="157"/>
      <c r="F47" s="157"/>
      <c r="G47" s="162"/>
    </row>
    <row r="48" spans="1:7" ht="15" customHeight="1" x14ac:dyDescent="0.2">
      <c r="A48" s="171"/>
      <c r="B48" s="172" t="s">
        <v>201</v>
      </c>
      <c r="C48" s="156"/>
      <c r="D48" s="157"/>
      <c r="E48" s="169"/>
      <c r="F48" s="157"/>
      <c r="G48" s="170"/>
    </row>
    <row r="49" spans="1:7" ht="15" customHeight="1" x14ac:dyDescent="0.2">
      <c r="A49" s="171"/>
      <c r="B49" s="173" t="s">
        <v>27</v>
      </c>
      <c r="C49" s="156"/>
      <c r="D49" s="157"/>
      <c r="E49" s="169"/>
      <c r="F49" s="157"/>
      <c r="G49" s="170"/>
    </row>
    <row r="50" spans="1:7" ht="15" customHeight="1" x14ac:dyDescent="0.25">
      <c r="A50" s="174"/>
      <c r="B50" s="20"/>
      <c r="C50" s="156"/>
      <c r="D50" s="157" t="s">
        <v>93</v>
      </c>
      <c r="E50" s="169">
        <v>1</v>
      </c>
      <c r="F50" s="20"/>
      <c r="G50" s="170">
        <f>E50*F50</f>
        <v>0</v>
      </c>
    </row>
    <row r="51" spans="1:7" ht="15" customHeight="1" x14ac:dyDescent="0.2">
      <c r="A51" s="164"/>
      <c r="B51" s="165"/>
      <c r="C51" s="166"/>
      <c r="D51" s="167"/>
      <c r="E51" s="167"/>
      <c r="F51" s="167"/>
      <c r="G51" s="168"/>
    </row>
    <row r="52" spans="1:7" x14ac:dyDescent="0.2">
      <c r="A52" s="208"/>
      <c r="B52" s="209"/>
      <c r="C52" s="209"/>
      <c r="D52" s="210"/>
      <c r="E52" s="210"/>
      <c r="F52" s="210"/>
      <c r="G52" s="211"/>
    </row>
    <row r="53" spans="1:7" x14ac:dyDescent="0.2">
      <c r="A53" s="110" t="s">
        <v>30</v>
      </c>
      <c r="B53" s="199" t="s">
        <v>131</v>
      </c>
      <c r="C53" s="200"/>
      <c r="D53" s="157" t="s">
        <v>93</v>
      </c>
      <c r="E53" s="169">
        <v>1</v>
      </c>
      <c r="F53" s="20"/>
      <c r="G53" s="170">
        <f>E53*F53</f>
        <v>0</v>
      </c>
    </row>
    <row r="54" spans="1:7" x14ac:dyDescent="0.2">
      <c r="A54" s="204"/>
      <c r="B54" s="212"/>
      <c r="C54" s="205"/>
      <c r="D54" s="206"/>
      <c r="E54" s="206"/>
      <c r="F54" s="206"/>
      <c r="G54" s="207"/>
    </row>
    <row r="55" spans="1:7" x14ac:dyDescent="0.2">
      <c r="A55" s="208"/>
      <c r="B55" s="213"/>
      <c r="C55" s="209"/>
      <c r="D55" s="210"/>
      <c r="E55" s="210"/>
      <c r="F55" s="210"/>
      <c r="G55" s="211"/>
    </row>
    <row r="56" spans="1:7" x14ac:dyDescent="0.2">
      <c r="A56" s="110" t="s">
        <v>28</v>
      </c>
      <c r="B56" s="201" t="s">
        <v>138</v>
      </c>
      <c r="C56" s="200"/>
      <c r="D56" s="157" t="s">
        <v>93</v>
      </c>
      <c r="E56" s="169">
        <v>1</v>
      </c>
      <c r="F56" s="20"/>
      <c r="G56" s="170">
        <f>E56*F56</f>
        <v>0</v>
      </c>
    </row>
    <row r="57" spans="1:7" x14ac:dyDescent="0.2">
      <c r="A57" s="175"/>
      <c r="B57" s="214"/>
      <c r="C57" s="205"/>
      <c r="D57" s="167"/>
      <c r="E57" s="215"/>
      <c r="F57" s="206"/>
      <c r="G57" s="176"/>
    </row>
    <row r="58" spans="1:7" x14ac:dyDescent="0.2">
      <c r="A58" s="208"/>
      <c r="B58" s="216"/>
      <c r="C58" s="209"/>
      <c r="D58" s="210"/>
      <c r="E58" s="210"/>
      <c r="F58" s="210"/>
      <c r="G58" s="211"/>
    </row>
    <row r="59" spans="1:7" x14ac:dyDescent="0.2">
      <c r="A59" s="110" t="s">
        <v>134</v>
      </c>
      <c r="B59" s="201" t="s">
        <v>137</v>
      </c>
      <c r="C59" s="200"/>
      <c r="D59" s="202"/>
      <c r="E59" s="202"/>
      <c r="F59" s="202"/>
      <c r="G59" s="203"/>
    </row>
    <row r="60" spans="1:7" x14ac:dyDescent="0.2">
      <c r="A60" s="217"/>
      <c r="B60" s="201" t="s">
        <v>135</v>
      </c>
      <c r="C60" s="200"/>
      <c r="D60" s="157" t="s">
        <v>93</v>
      </c>
      <c r="E60" s="169">
        <v>1</v>
      </c>
      <c r="F60" s="20"/>
      <c r="G60" s="170">
        <f>E60*F60</f>
        <v>0</v>
      </c>
    </row>
    <row r="61" spans="1:7" x14ac:dyDescent="0.2">
      <c r="A61" s="204"/>
      <c r="B61" s="214"/>
      <c r="C61" s="205"/>
      <c r="D61" s="206"/>
      <c r="E61" s="206"/>
      <c r="F61" s="206"/>
      <c r="G61" s="207"/>
    </row>
    <row r="62" spans="1:7" x14ac:dyDescent="0.2">
      <c r="A62" s="208"/>
      <c r="B62" s="216"/>
      <c r="C62" s="209"/>
      <c r="D62" s="210"/>
      <c r="E62" s="210"/>
      <c r="F62" s="210"/>
      <c r="G62" s="211"/>
    </row>
    <row r="63" spans="1:7" x14ac:dyDescent="0.2">
      <c r="A63" s="110" t="s">
        <v>136</v>
      </c>
      <c r="B63" s="201" t="s">
        <v>140</v>
      </c>
      <c r="C63" s="200"/>
      <c r="D63" s="202"/>
      <c r="E63" s="202"/>
      <c r="F63" s="202"/>
      <c r="G63" s="203"/>
    </row>
    <row r="64" spans="1:7" x14ac:dyDescent="0.2">
      <c r="A64" s="217"/>
      <c r="B64" s="201" t="s">
        <v>141</v>
      </c>
      <c r="C64" s="200"/>
      <c r="D64" s="157" t="s">
        <v>93</v>
      </c>
      <c r="E64" s="169">
        <v>1</v>
      </c>
      <c r="F64" s="20"/>
      <c r="G64" s="170">
        <f>E64*F64</f>
        <v>0</v>
      </c>
    </row>
    <row r="65" spans="1:7" x14ac:dyDescent="0.2">
      <c r="A65" s="204"/>
      <c r="B65" s="214"/>
      <c r="C65" s="205"/>
      <c r="D65" s="206"/>
      <c r="E65" s="206"/>
      <c r="F65" s="206"/>
      <c r="G65" s="207"/>
    </row>
    <row r="66" spans="1:7" x14ac:dyDescent="0.2">
      <c r="A66" s="208"/>
      <c r="B66" s="216"/>
      <c r="C66" s="209"/>
      <c r="D66" s="210"/>
      <c r="E66" s="210"/>
      <c r="F66" s="210"/>
      <c r="G66" s="211"/>
    </row>
    <row r="67" spans="1:7" x14ac:dyDescent="0.2">
      <c r="A67" s="110" t="s">
        <v>139</v>
      </c>
      <c r="B67" s="201" t="s">
        <v>142</v>
      </c>
      <c r="C67" s="200"/>
      <c r="D67" s="157" t="s">
        <v>93</v>
      </c>
      <c r="E67" s="169">
        <v>1</v>
      </c>
      <c r="F67" s="20"/>
      <c r="G67" s="170">
        <f>E67*F67</f>
        <v>0</v>
      </c>
    </row>
    <row r="68" spans="1:7" x14ac:dyDescent="0.2">
      <c r="A68" s="175"/>
      <c r="B68" s="214"/>
      <c r="C68" s="205"/>
      <c r="D68" s="206"/>
      <c r="E68" s="206"/>
      <c r="F68" s="206"/>
      <c r="G68" s="207"/>
    </row>
    <row r="69" spans="1:7" x14ac:dyDescent="0.2">
      <c r="A69" s="208"/>
      <c r="B69" s="216"/>
      <c r="C69" s="209"/>
      <c r="D69" s="210"/>
      <c r="E69" s="210"/>
      <c r="F69" s="210"/>
      <c r="G69" s="211"/>
    </row>
    <row r="70" spans="1:7" x14ac:dyDescent="0.2">
      <c r="A70" s="110" t="s">
        <v>85</v>
      </c>
      <c r="B70" s="199" t="s">
        <v>202</v>
      </c>
      <c r="C70" s="200"/>
      <c r="D70" s="157" t="s">
        <v>93</v>
      </c>
      <c r="E70" s="169">
        <v>1</v>
      </c>
      <c r="F70" s="20"/>
      <c r="G70" s="170">
        <f>E70*F70</f>
        <v>0</v>
      </c>
    </row>
    <row r="71" spans="1:7" x14ac:dyDescent="0.2">
      <c r="A71" s="175"/>
      <c r="B71" s="214"/>
      <c r="C71" s="205"/>
      <c r="D71" s="206"/>
      <c r="E71" s="206"/>
      <c r="F71" s="206"/>
      <c r="G71" s="207"/>
    </row>
    <row r="72" spans="1:7" x14ac:dyDescent="0.2">
      <c r="A72" s="208"/>
      <c r="B72" s="216"/>
      <c r="C72" s="209"/>
      <c r="D72" s="210"/>
      <c r="E72" s="210"/>
      <c r="F72" s="210"/>
      <c r="G72" s="211"/>
    </row>
    <row r="73" spans="1:7" x14ac:dyDescent="0.2">
      <c r="A73" s="110" t="s">
        <v>86</v>
      </c>
      <c r="B73" s="201" t="s">
        <v>143</v>
      </c>
      <c r="C73" s="200"/>
      <c r="D73" s="202"/>
      <c r="E73" s="202"/>
      <c r="F73" s="202"/>
      <c r="G73" s="203"/>
    </row>
    <row r="74" spans="1:7" x14ac:dyDescent="0.2">
      <c r="A74" s="110"/>
      <c r="B74" s="201" t="s">
        <v>144</v>
      </c>
      <c r="C74" s="200"/>
      <c r="D74" s="202"/>
      <c r="E74" s="202"/>
      <c r="F74" s="202"/>
      <c r="G74" s="203"/>
    </row>
    <row r="75" spans="1:7" x14ac:dyDescent="0.2">
      <c r="A75" s="110"/>
      <c r="B75" s="201" t="s">
        <v>145</v>
      </c>
      <c r="C75" s="200"/>
      <c r="D75" s="157" t="s">
        <v>94</v>
      </c>
      <c r="E75" s="169">
        <v>450</v>
      </c>
      <c r="F75" s="20"/>
      <c r="G75" s="170">
        <f>E75*F75</f>
        <v>0</v>
      </c>
    </row>
    <row r="76" spans="1:7" x14ac:dyDescent="0.2">
      <c r="A76" s="175"/>
      <c r="B76" s="214"/>
      <c r="C76" s="205"/>
      <c r="D76" s="206"/>
      <c r="E76" s="206"/>
      <c r="F76" s="206"/>
      <c r="G76" s="207"/>
    </row>
    <row r="77" spans="1:7" x14ac:dyDescent="0.2">
      <c r="A77" s="208"/>
      <c r="B77" s="216"/>
      <c r="C77" s="209"/>
      <c r="D77" s="210"/>
      <c r="E77" s="210"/>
      <c r="F77" s="210"/>
      <c r="G77" s="211"/>
    </row>
    <row r="78" spans="1:7" x14ac:dyDescent="0.2">
      <c r="A78" s="110" t="s">
        <v>87</v>
      </c>
      <c r="B78" s="201" t="s">
        <v>150</v>
      </c>
      <c r="C78" s="200"/>
      <c r="D78" s="202"/>
      <c r="E78" s="202"/>
      <c r="F78" s="202"/>
      <c r="G78" s="203"/>
    </row>
    <row r="79" spans="1:7" x14ac:dyDescent="0.2">
      <c r="A79" s="110"/>
      <c r="B79" s="201" t="s">
        <v>146</v>
      </c>
      <c r="C79" s="200"/>
      <c r="D79" s="157" t="s">
        <v>26</v>
      </c>
      <c r="E79" s="169">
        <v>12</v>
      </c>
      <c r="F79" s="20"/>
      <c r="G79" s="170">
        <f>E79*F79</f>
        <v>0</v>
      </c>
    </row>
    <row r="80" spans="1:7" x14ac:dyDescent="0.2">
      <c r="A80" s="175"/>
      <c r="B80" s="214"/>
      <c r="C80" s="205"/>
      <c r="D80" s="167"/>
      <c r="E80" s="215"/>
      <c r="F80" s="206"/>
      <c r="G80" s="176"/>
    </row>
    <row r="81" spans="1:7" x14ac:dyDescent="0.2">
      <c r="A81" s="208"/>
      <c r="B81" s="216"/>
      <c r="C81" s="209"/>
      <c r="D81" s="210"/>
      <c r="E81" s="210"/>
      <c r="F81" s="210"/>
      <c r="G81" s="211"/>
    </row>
    <row r="82" spans="1:7" x14ac:dyDescent="0.2">
      <c r="A82" s="110" t="s">
        <v>88</v>
      </c>
      <c r="B82" s="201" t="s">
        <v>151</v>
      </c>
      <c r="C82" s="200"/>
      <c r="D82" s="202"/>
      <c r="E82" s="202"/>
      <c r="F82" s="202"/>
      <c r="G82" s="203"/>
    </row>
    <row r="83" spans="1:7" x14ac:dyDescent="0.2">
      <c r="A83" s="110"/>
      <c r="B83" s="201" t="s">
        <v>147</v>
      </c>
      <c r="C83" s="200"/>
      <c r="D83" s="157" t="s">
        <v>25</v>
      </c>
      <c r="E83" s="169">
        <v>2</v>
      </c>
      <c r="F83" s="20"/>
      <c r="G83" s="170">
        <f>E83*F83</f>
        <v>0</v>
      </c>
    </row>
    <row r="84" spans="1:7" x14ac:dyDescent="0.2">
      <c r="A84" s="175"/>
      <c r="B84" s="214"/>
      <c r="C84" s="205"/>
      <c r="D84" s="167"/>
      <c r="E84" s="215"/>
      <c r="F84" s="215"/>
      <c r="G84" s="176"/>
    </row>
    <row r="85" spans="1:7" x14ac:dyDescent="0.2">
      <c r="A85" s="208"/>
      <c r="B85" s="216"/>
      <c r="C85" s="209"/>
      <c r="D85" s="210"/>
      <c r="E85" s="210"/>
      <c r="F85" s="210"/>
      <c r="G85" s="211"/>
    </row>
    <row r="86" spans="1:7" x14ac:dyDescent="0.2">
      <c r="A86" s="110" t="s">
        <v>89</v>
      </c>
      <c r="B86" s="199" t="s">
        <v>148</v>
      </c>
      <c r="C86" s="200"/>
      <c r="D86" s="157" t="s">
        <v>25</v>
      </c>
      <c r="E86" s="169">
        <v>1</v>
      </c>
      <c r="F86" s="20"/>
      <c r="G86" s="170">
        <f>E86*F86</f>
        <v>0</v>
      </c>
    </row>
    <row r="87" spans="1:7" x14ac:dyDescent="0.2">
      <c r="A87" s="175"/>
      <c r="B87" s="214"/>
      <c r="C87" s="205"/>
      <c r="D87" s="206"/>
      <c r="E87" s="206"/>
      <c r="F87" s="206"/>
      <c r="G87" s="207"/>
    </row>
    <row r="88" spans="1:7" x14ac:dyDescent="0.2">
      <c r="A88" s="208"/>
      <c r="B88" s="216"/>
      <c r="C88" s="209"/>
      <c r="D88" s="210"/>
      <c r="E88" s="210"/>
      <c r="F88" s="210"/>
      <c r="G88" s="211"/>
    </row>
    <row r="89" spans="1:7" x14ac:dyDescent="0.2">
      <c r="A89" s="110" t="s">
        <v>90</v>
      </c>
      <c r="B89" s="201" t="s">
        <v>152</v>
      </c>
      <c r="C89" s="200"/>
      <c r="D89" s="202"/>
      <c r="E89" s="202"/>
      <c r="F89" s="202"/>
      <c r="G89" s="203"/>
    </row>
    <row r="90" spans="1:7" x14ac:dyDescent="0.2">
      <c r="A90" s="217"/>
      <c r="B90" s="201" t="s">
        <v>149</v>
      </c>
      <c r="C90" s="200"/>
      <c r="D90" s="157" t="s">
        <v>93</v>
      </c>
      <c r="E90" s="169">
        <v>1</v>
      </c>
      <c r="F90" s="20"/>
      <c r="G90" s="170">
        <f>E90*F90</f>
        <v>0</v>
      </c>
    </row>
    <row r="91" spans="1:7" x14ac:dyDescent="0.2">
      <c r="A91" s="204"/>
      <c r="B91" s="214"/>
      <c r="C91" s="205"/>
      <c r="D91" s="206"/>
      <c r="E91" s="206"/>
      <c r="F91" s="206"/>
      <c r="G91" s="207"/>
    </row>
    <row r="92" spans="1:7" x14ac:dyDescent="0.2">
      <c r="A92" s="208"/>
      <c r="B92" s="216"/>
      <c r="C92" s="209"/>
      <c r="D92" s="210"/>
      <c r="E92" s="210"/>
      <c r="F92" s="210"/>
      <c r="G92" s="211"/>
    </row>
    <row r="93" spans="1:7" x14ac:dyDescent="0.2">
      <c r="A93" s="110" t="s">
        <v>91</v>
      </c>
      <c r="B93" s="201" t="s">
        <v>153</v>
      </c>
      <c r="C93" s="200"/>
      <c r="D93" s="202"/>
      <c r="E93" s="202"/>
      <c r="F93" s="202"/>
      <c r="G93" s="203"/>
    </row>
    <row r="94" spans="1:7" x14ac:dyDescent="0.2">
      <c r="A94" s="110"/>
      <c r="B94" s="201" t="s">
        <v>154</v>
      </c>
      <c r="C94" s="200"/>
      <c r="D94" s="157" t="s">
        <v>93</v>
      </c>
      <c r="E94" s="169">
        <v>2</v>
      </c>
      <c r="F94" s="20"/>
      <c r="G94" s="170">
        <f>E94*F94</f>
        <v>0</v>
      </c>
    </row>
    <row r="95" spans="1:7" x14ac:dyDescent="0.2">
      <c r="A95" s="175"/>
      <c r="B95" s="214"/>
      <c r="C95" s="205"/>
      <c r="D95" s="206"/>
      <c r="E95" s="206"/>
      <c r="F95" s="206"/>
      <c r="G95" s="207"/>
    </row>
    <row r="96" spans="1:7" x14ac:dyDescent="0.2">
      <c r="A96" s="208"/>
      <c r="B96" s="216"/>
      <c r="C96" s="209"/>
      <c r="D96" s="210"/>
      <c r="E96" s="210"/>
      <c r="F96" s="210"/>
      <c r="G96" s="211"/>
    </row>
    <row r="97" spans="1:7" x14ac:dyDescent="0.2">
      <c r="A97" s="110" t="s">
        <v>155</v>
      </c>
      <c r="B97" s="201" t="s">
        <v>163</v>
      </c>
      <c r="C97" s="200"/>
      <c r="D97" s="157" t="s">
        <v>25</v>
      </c>
      <c r="E97" s="169">
        <v>2</v>
      </c>
      <c r="F97" s="20"/>
      <c r="G97" s="170">
        <f>E97*F97</f>
        <v>0</v>
      </c>
    </row>
    <row r="98" spans="1:7" x14ac:dyDescent="0.2">
      <c r="A98" s="204"/>
      <c r="B98" s="214"/>
      <c r="C98" s="205"/>
      <c r="D98" s="206"/>
      <c r="E98" s="206"/>
      <c r="F98" s="206"/>
      <c r="G98" s="207"/>
    </row>
    <row r="99" spans="1:7" x14ac:dyDescent="0.2">
      <c r="A99" s="208"/>
      <c r="B99" s="216"/>
      <c r="C99" s="209"/>
      <c r="D99" s="210"/>
      <c r="E99" s="210"/>
      <c r="F99" s="210"/>
      <c r="G99" s="211"/>
    </row>
    <row r="100" spans="1:7" x14ac:dyDescent="0.2">
      <c r="A100" s="110" t="s">
        <v>156</v>
      </c>
      <c r="B100" s="199" t="s">
        <v>164</v>
      </c>
      <c r="C100" s="200"/>
      <c r="D100" s="157" t="s">
        <v>93</v>
      </c>
      <c r="E100" s="169">
        <v>1</v>
      </c>
      <c r="F100" s="20"/>
      <c r="G100" s="170">
        <f>E100*F100</f>
        <v>0</v>
      </c>
    </row>
    <row r="101" spans="1:7" x14ac:dyDescent="0.2">
      <c r="A101" s="204"/>
      <c r="B101" s="214"/>
      <c r="C101" s="205"/>
      <c r="D101" s="206"/>
      <c r="E101" s="206"/>
      <c r="F101" s="206"/>
      <c r="G101" s="207"/>
    </row>
    <row r="102" spans="1:7" x14ac:dyDescent="0.2">
      <c r="A102" s="208"/>
      <c r="B102" s="216"/>
      <c r="C102" s="209"/>
      <c r="D102" s="210"/>
      <c r="E102" s="210"/>
      <c r="F102" s="210"/>
      <c r="G102" s="211"/>
    </row>
    <row r="103" spans="1:7" x14ac:dyDescent="0.2">
      <c r="A103" s="110" t="s">
        <v>157</v>
      </c>
      <c r="B103" s="201" t="s">
        <v>165</v>
      </c>
      <c r="C103" s="200"/>
      <c r="D103" s="157" t="s">
        <v>93</v>
      </c>
      <c r="E103" s="169">
        <v>1</v>
      </c>
      <c r="F103" s="20"/>
      <c r="G103" s="170">
        <f>E103*F103</f>
        <v>0</v>
      </c>
    </row>
    <row r="104" spans="1:7" x14ac:dyDescent="0.2">
      <c r="A104" s="204"/>
      <c r="B104" s="214"/>
      <c r="C104" s="205"/>
      <c r="D104" s="206"/>
      <c r="E104" s="206"/>
      <c r="F104" s="206"/>
      <c r="G104" s="207"/>
    </row>
    <row r="105" spans="1:7" x14ac:dyDescent="0.2">
      <c r="A105" s="208"/>
      <c r="B105" s="216"/>
      <c r="C105" s="209"/>
      <c r="D105" s="210"/>
      <c r="E105" s="210"/>
      <c r="F105" s="210"/>
      <c r="G105" s="211"/>
    </row>
    <row r="106" spans="1:7" x14ac:dyDescent="0.2">
      <c r="A106" s="110" t="s">
        <v>158</v>
      </c>
      <c r="B106" s="201" t="s">
        <v>166</v>
      </c>
      <c r="C106" s="200"/>
      <c r="D106" s="202"/>
      <c r="E106" s="202"/>
      <c r="F106" s="202"/>
      <c r="G106" s="203"/>
    </row>
    <row r="107" spans="1:7" x14ac:dyDescent="0.2">
      <c r="A107" s="217"/>
      <c r="B107" s="201" t="s">
        <v>167</v>
      </c>
      <c r="C107" s="200"/>
      <c r="D107" s="157" t="s">
        <v>168</v>
      </c>
      <c r="E107" s="169">
        <v>100</v>
      </c>
      <c r="F107" s="20"/>
      <c r="G107" s="170">
        <f>E107*F107</f>
        <v>0</v>
      </c>
    </row>
    <row r="108" spans="1:7" x14ac:dyDescent="0.2">
      <c r="A108" s="204"/>
      <c r="B108" s="214"/>
      <c r="C108" s="205"/>
      <c r="D108" s="206"/>
      <c r="E108" s="206"/>
      <c r="F108" s="206"/>
      <c r="G108" s="207"/>
    </row>
    <row r="109" spans="1:7" x14ac:dyDescent="0.2">
      <c r="A109" s="208"/>
      <c r="B109" s="216"/>
      <c r="C109" s="209"/>
      <c r="D109" s="210"/>
      <c r="E109" s="210"/>
      <c r="F109" s="210"/>
      <c r="G109" s="211"/>
    </row>
    <row r="110" spans="1:7" x14ac:dyDescent="0.2">
      <c r="A110" s="110" t="s">
        <v>159</v>
      </c>
      <c r="B110" s="201" t="s">
        <v>169</v>
      </c>
      <c r="C110" s="200"/>
      <c r="D110" s="202"/>
      <c r="E110" s="202"/>
      <c r="F110" s="202"/>
      <c r="G110" s="203"/>
    </row>
    <row r="111" spans="1:7" x14ac:dyDescent="0.2">
      <c r="A111" s="217"/>
      <c r="B111" s="201" t="s">
        <v>170</v>
      </c>
      <c r="C111" s="200"/>
      <c r="D111" s="157" t="s">
        <v>171</v>
      </c>
      <c r="E111" s="169">
        <v>15</v>
      </c>
      <c r="F111" s="20"/>
      <c r="G111" s="170">
        <f>E111*F111</f>
        <v>0</v>
      </c>
    </row>
    <row r="112" spans="1:7" x14ac:dyDescent="0.2">
      <c r="A112" s="204"/>
      <c r="B112" s="214"/>
      <c r="C112" s="205"/>
      <c r="D112" s="206"/>
      <c r="E112" s="206"/>
      <c r="F112" s="206"/>
      <c r="G112" s="207"/>
    </row>
    <row r="113" spans="1:7" x14ac:dyDescent="0.2">
      <c r="A113" s="208"/>
      <c r="B113" s="216"/>
      <c r="C113" s="209"/>
      <c r="D113" s="210"/>
      <c r="E113" s="210"/>
      <c r="F113" s="210"/>
      <c r="G113" s="211"/>
    </row>
    <row r="114" spans="1:7" x14ac:dyDescent="0.2">
      <c r="A114" s="110" t="s">
        <v>160</v>
      </c>
      <c r="B114" s="201" t="s">
        <v>172</v>
      </c>
      <c r="C114" s="200"/>
      <c r="D114" s="157" t="s">
        <v>93</v>
      </c>
      <c r="E114" s="169">
        <v>1</v>
      </c>
      <c r="F114" s="20"/>
      <c r="G114" s="170">
        <f>E114*F114</f>
        <v>0</v>
      </c>
    </row>
    <row r="115" spans="1:7" x14ac:dyDescent="0.2">
      <c r="A115" s="204"/>
      <c r="B115" s="214"/>
      <c r="C115" s="205"/>
      <c r="D115" s="206"/>
      <c r="E115" s="206"/>
      <c r="F115" s="206"/>
      <c r="G115" s="207"/>
    </row>
    <row r="116" spans="1:7" x14ac:dyDescent="0.2">
      <c r="A116" s="208"/>
      <c r="B116" s="213"/>
      <c r="C116" s="209"/>
      <c r="D116" s="210"/>
      <c r="E116" s="210"/>
      <c r="F116" s="210"/>
      <c r="G116" s="211"/>
    </row>
    <row r="117" spans="1:7" x14ac:dyDescent="0.2">
      <c r="A117" s="110" t="s">
        <v>161</v>
      </c>
      <c r="B117" s="143" t="s">
        <v>173</v>
      </c>
      <c r="C117" s="200"/>
      <c r="D117" s="202"/>
      <c r="E117" s="202"/>
      <c r="F117" s="202"/>
      <c r="G117" s="203"/>
    </row>
    <row r="118" spans="1:7" x14ac:dyDescent="0.2">
      <c r="A118" s="217"/>
      <c r="B118" s="143" t="s">
        <v>174</v>
      </c>
      <c r="C118" s="200"/>
      <c r="D118" s="157" t="s">
        <v>93</v>
      </c>
      <c r="E118" s="169">
        <v>1</v>
      </c>
      <c r="F118" s="20"/>
      <c r="G118" s="170">
        <f>E118*F118</f>
        <v>0</v>
      </c>
    </row>
    <row r="119" spans="1:7" x14ac:dyDescent="0.2">
      <c r="A119" s="204"/>
      <c r="B119" s="205"/>
      <c r="C119" s="205"/>
      <c r="D119" s="206"/>
      <c r="E119" s="206"/>
      <c r="F119" s="206"/>
      <c r="G119" s="207"/>
    </row>
    <row r="120" spans="1:7" x14ac:dyDescent="0.2">
      <c r="A120" s="217"/>
      <c r="B120" s="200"/>
      <c r="C120" s="200"/>
      <c r="D120" s="202"/>
      <c r="E120" s="202"/>
      <c r="F120" s="202"/>
      <c r="G120" s="203"/>
    </row>
    <row r="121" spans="1:7" x14ac:dyDescent="0.2">
      <c r="A121" s="110" t="s">
        <v>162</v>
      </c>
      <c r="B121" s="238" t="s">
        <v>175</v>
      </c>
      <c r="C121" s="200"/>
      <c r="D121" s="223" t="s">
        <v>176</v>
      </c>
      <c r="E121" s="169">
        <v>10</v>
      </c>
      <c r="F121" s="202"/>
      <c r="G121" s="224">
        <f>SUM((G50:G119))*E121</f>
        <v>0</v>
      </c>
    </row>
    <row r="122" spans="1:7" x14ac:dyDescent="0.2">
      <c r="A122" s="204"/>
      <c r="B122" s="205"/>
      <c r="C122" s="205"/>
      <c r="D122" s="206"/>
      <c r="E122" s="206"/>
      <c r="F122" s="206"/>
      <c r="G122" s="207"/>
    </row>
    <row r="123" spans="1:7" ht="9.75" customHeight="1" x14ac:dyDescent="0.2">
      <c r="A123" s="225"/>
      <c r="B123" s="226"/>
      <c r="C123" s="226"/>
      <c r="D123" s="227"/>
      <c r="E123" s="227"/>
      <c r="F123" s="227"/>
      <c r="G123" s="228"/>
    </row>
    <row r="124" spans="1:7" ht="15" x14ac:dyDescent="0.25">
      <c r="A124" s="229"/>
      <c r="B124" s="230" t="s">
        <v>177</v>
      </c>
      <c r="C124" s="231"/>
      <c r="D124" s="232"/>
      <c r="E124" s="232"/>
      <c r="F124" s="232"/>
      <c r="G124" s="233">
        <f>SUM(G50:G122)</f>
        <v>0</v>
      </c>
    </row>
    <row r="125" spans="1:7" ht="9.75" customHeight="1" x14ac:dyDescent="0.2">
      <c r="A125" s="234"/>
      <c r="B125" s="235"/>
      <c r="C125" s="235"/>
      <c r="D125" s="236"/>
      <c r="E125" s="236"/>
      <c r="F125" s="236"/>
      <c r="G125" s="237"/>
    </row>
  </sheetData>
  <sheetProtection algorithmName="SHA-512" hashValue="brYAmPKqf4t3kmnFCVa0ZPLho/sI9MNm8JqgRbar38NNZrwHACASXgiItCO6w8WdVaaQSLFD9q8i6xmunR5a8Q==" saltValue="OYTSXTHvdO/dIum7JyQf3Q==" spinCount="100000" sheet="1" objects="1" scenarios="1" selectLockedCells="1"/>
  <conditionalFormatting sqref="F50">
    <cfRule type="expression" dxfId="21" priority="63">
      <formula>F50=""</formula>
    </cfRule>
  </conditionalFormatting>
  <conditionalFormatting sqref="B50">
    <cfRule type="expression" dxfId="20" priority="56">
      <formula>B50=""</formula>
    </cfRule>
  </conditionalFormatting>
  <conditionalFormatting sqref="F53">
    <cfRule type="expression" dxfId="19" priority="21">
      <formula>F53=""</formula>
    </cfRule>
  </conditionalFormatting>
  <conditionalFormatting sqref="F56">
    <cfRule type="expression" dxfId="18" priority="20">
      <formula>F56=""</formula>
    </cfRule>
  </conditionalFormatting>
  <conditionalFormatting sqref="F60">
    <cfRule type="expression" dxfId="17" priority="19">
      <formula>F60=""</formula>
    </cfRule>
  </conditionalFormatting>
  <conditionalFormatting sqref="F64">
    <cfRule type="expression" dxfId="16" priority="18">
      <formula>F64=""</formula>
    </cfRule>
  </conditionalFormatting>
  <conditionalFormatting sqref="F67">
    <cfRule type="expression" dxfId="15" priority="17">
      <formula>F67=""</formula>
    </cfRule>
  </conditionalFormatting>
  <conditionalFormatting sqref="F70">
    <cfRule type="expression" dxfId="14" priority="16">
      <formula>F70=""</formula>
    </cfRule>
  </conditionalFormatting>
  <conditionalFormatting sqref="F75">
    <cfRule type="expression" dxfId="13" priority="15">
      <formula>F75=""</formula>
    </cfRule>
  </conditionalFormatting>
  <conditionalFormatting sqref="F79">
    <cfRule type="expression" dxfId="12" priority="14">
      <formula>F79=""</formula>
    </cfRule>
  </conditionalFormatting>
  <conditionalFormatting sqref="F83">
    <cfRule type="expression" dxfId="11" priority="13">
      <formula>F83=""</formula>
    </cfRule>
  </conditionalFormatting>
  <conditionalFormatting sqref="F86">
    <cfRule type="expression" dxfId="10" priority="12">
      <formula>F86=""</formula>
    </cfRule>
  </conditionalFormatting>
  <conditionalFormatting sqref="F90">
    <cfRule type="expression" dxfId="9" priority="11">
      <formula>F90=""</formula>
    </cfRule>
  </conditionalFormatting>
  <conditionalFormatting sqref="F94">
    <cfRule type="expression" dxfId="8" priority="10">
      <formula>F94=""</formula>
    </cfRule>
  </conditionalFormatting>
  <conditionalFormatting sqref="F97">
    <cfRule type="expression" dxfId="7" priority="9">
      <formula>F97=""</formula>
    </cfRule>
  </conditionalFormatting>
  <conditionalFormatting sqref="F100">
    <cfRule type="expression" dxfId="6" priority="8">
      <formula>F100=""</formula>
    </cfRule>
  </conditionalFormatting>
  <conditionalFormatting sqref="F103">
    <cfRule type="expression" dxfId="5" priority="7">
      <formula>F103=""</formula>
    </cfRule>
  </conditionalFormatting>
  <conditionalFormatting sqref="F107">
    <cfRule type="expression" dxfId="4" priority="6">
      <formula>F107=""</formula>
    </cfRule>
  </conditionalFormatting>
  <conditionalFormatting sqref="F111">
    <cfRule type="expression" dxfId="3" priority="5">
      <formula>F111=""</formula>
    </cfRule>
  </conditionalFormatting>
  <conditionalFormatting sqref="F114">
    <cfRule type="expression" dxfId="2" priority="4">
      <formula>F114=""</formula>
    </cfRule>
  </conditionalFormatting>
  <conditionalFormatting sqref="F118">
    <cfRule type="expression" dxfId="1" priority="2">
      <formula>F118=""</formula>
    </cfRule>
  </conditionalFormatting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 SKUPNA</vt:lpstr>
      <vt:lpstr>Popis</vt:lpstr>
      <vt:lpstr>Popis!Področje_tiskanja</vt:lpstr>
      <vt:lpstr>'REKAP SKUPNA'!Področje_tiskanja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Office</dc:creator>
  <cp:lastModifiedBy>Windows User</cp:lastModifiedBy>
  <cp:lastPrinted>2018-10-09T10:41:19Z</cp:lastPrinted>
  <dcterms:created xsi:type="dcterms:W3CDTF">2014-03-14T07:05:11Z</dcterms:created>
  <dcterms:modified xsi:type="dcterms:W3CDTF">2021-08-09T07:09:05Z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</Properties>
</file>